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epos\Livraison\Modèles\"/>
    </mc:Choice>
  </mc:AlternateContent>
  <xr:revisionPtr revIDLastSave="0" documentId="13_ncr:1_{E87850BC-386B-4CA6-861F-7E33565FF891}" xr6:coauthVersionLast="47" xr6:coauthVersionMax="47" xr10:uidLastSave="{00000000-0000-0000-0000-000000000000}"/>
  <bookViews>
    <workbookView xWindow="1905" yWindow="165" windowWidth="25110" windowHeight="15315" activeTab="2" xr2:uid="{00000000-000D-0000-FFFF-FFFF00000000}"/>
  </bookViews>
  <sheets>
    <sheet name="Liste des parties" sheetId="1" r:id="rId1"/>
    <sheet name="Date Tournoi" sheetId="5" r:id="rId2"/>
    <sheet name="Tableau" sheetId="4" r:id="rId3"/>
  </sheets>
  <definedNames>
    <definedName name="Date">'Date Tournoi'!$B$2</definedName>
    <definedName name="NP">'Liste des parties'!$1:$1048576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5" i="4" l="1"/>
  <c r="K86" i="4" s="1"/>
  <c r="B83" i="4"/>
  <c r="C83" i="4" s="1"/>
  <c r="J81" i="4"/>
  <c r="K82" i="4" s="1"/>
  <c r="H81" i="4"/>
  <c r="F81" i="4"/>
  <c r="E81" i="4"/>
  <c r="B79" i="4"/>
  <c r="C79" i="4" s="1"/>
  <c r="B95" i="4"/>
  <c r="B96" i="4"/>
  <c r="C95" i="4"/>
  <c r="B71" i="4"/>
  <c r="B72" i="4" s="1"/>
  <c r="B59" i="4"/>
  <c r="B60" i="4" s="1"/>
  <c r="C59" i="4"/>
  <c r="B46" i="4"/>
  <c r="B47" i="4" s="1"/>
  <c r="B34" i="4"/>
  <c r="C35" i="4" s="1"/>
  <c r="C34" i="4"/>
  <c r="B9" i="4"/>
  <c r="B10" i="4" s="1"/>
  <c r="B21" i="4"/>
  <c r="C22" i="4"/>
  <c r="B17" i="4"/>
  <c r="B18" i="4" s="1"/>
  <c r="B5" i="4"/>
  <c r="C5" i="4" s="1"/>
  <c r="B6" i="4"/>
  <c r="E7" i="4"/>
  <c r="F7" i="4"/>
  <c r="H7" i="4"/>
  <c r="J7" i="4"/>
  <c r="K7" i="4" s="1"/>
  <c r="J11" i="4"/>
  <c r="K12" i="4" s="1"/>
  <c r="K11" i="4"/>
  <c r="E19" i="4"/>
  <c r="F19" i="4"/>
  <c r="H19" i="4"/>
  <c r="J19" i="4"/>
  <c r="K20" i="4" s="1"/>
  <c r="J23" i="4"/>
  <c r="K23" i="4" s="1"/>
  <c r="B30" i="4"/>
  <c r="C30" i="4" s="1"/>
  <c r="E32" i="4"/>
  <c r="F32" i="4"/>
  <c r="H32" i="4"/>
  <c r="J32" i="4"/>
  <c r="K32" i="4" s="1"/>
  <c r="J36" i="4"/>
  <c r="K36" i="4" s="1"/>
  <c r="B42" i="4"/>
  <c r="B43" i="4" s="1"/>
  <c r="E44" i="4"/>
  <c r="F44" i="4"/>
  <c r="H44" i="4"/>
  <c r="J44" i="4"/>
  <c r="K45" i="4" s="1"/>
  <c r="K46" i="4"/>
  <c r="J48" i="4"/>
  <c r="K49" i="4" s="1"/>
  <c r="B55" i="4"/>
  <c r="C56" i="4" s="1"/>
  <c r="E57" i="4"/>
  <c r="F57" i="4"/>
  <c r="H57" i="4"/>
  <c r="J57" i="4"/>
  <c r="K58" i="4" s="1"/>
  <c r="J61" i="4"/>
  <c r="K61" i="4"/>
  <c r="B67" i="4"/>
  <c r="C68" i="4" s="1"/>
  <c r="E69" i="4"/>
  <c r="F69" i="4"/>
  <c r="H69" i="4"/>
  <c r="J69" i="4"/>
  <c r="K70" i="4" s="1"/>
  <c r="K69" i="4"/>
  <c r="J73" i="4"/>
  <c r="K73" i="4" s="1"/>
  <c r="B91" i="4"/>
  <c r="C91" i="4" s="1"/>
  <c r="B92" i="4"/>
  <c r="E93" i="4"/>
  <c r="F93" i="4"/>
  <c r="H93" i="4"/>
  <c r="J93" i="4"/>
  <c r="K93" i="4" s="1"/>
  <c r="J97" i="4"/>
  <c r="K98" i="4"/>
  <c r="E101" i="4"/>
  <c r="E103" i="4"/>
  <c r="E105" i="4"/>
  <c r="C60" i="4"/>
  <c r="C17" i="4"/>
  <c r="C46" i="4"/>
  <c r="C18" i="4"/>
  <c r="K33" i="4"/>
  <c r="K34" i="4"/>
  <c r="K44" i="4"/>
  <c r="C10" i="4"/>
  <c r="C72" i="4"/>
  <c r="C71" i="4"/>
  <c r="K59" i="4"/>
  <c r="C84" i="4"/>
  <c r="K81" i="4"/>
  <c r="K83" i="4"/>
  <c r="K85" i="4"/>
  <c r="K94" i="4"/>
  <c r="K97" i="4"/>
  <c r="K57" i="4"/>
  <c r="C47" i="4"/>
  <c r="C21" i="4"/>
  <c r="B35" i="4"/>
  <c r="C96" i="4"/>
  <c r="C92" i="4"/>
  <c r="K62" i="4"/>
  <c r="B22" i="4"/>
  <c r="C43" i="4"/>
  <c r="C31" i="4" l="1"/>
  <c r="B31" i="4"/>
  <c r="B68" i="4"/>
  <c r="C67" i="4"/>
  <c r="C42" i="4"/>
  <c r="K9" i="4"/>
  <c r="C9" i="4"/>
  <c r="K8" i="4"/>
  <c r="K24" i="4"/>
  <c r="K48" i="4"/>
  <c r="B84" i="4"/>
  <c r="B80" i="4"/>
  <c r="K21" i="4"/>
  <c r="C55" i="4"/>
  <c r="K19" i="4"/>
  <c r="C80" i="4"/>
  <c r="K95" i="4"/>
  <c r="K71" i="4"/>
  <c r="B56" i="4"/>
  <c r="K37" i="4"/>
  <c r="C6" i="4"/>
</calcChain>
</file>

<file path=xl/sharedStrings.xml><?xml version="1.0" encoding="utf-8"?>
<sst xmlns="http://schemas.openxmlformats.org/spreadsheetml/2006/main" count="161" uniqueCount="114">
  <si>
    <t>Date</t>
  </si>
  <si>
    <t>Places 3ème/4ème</t>
  </si>
  <si>
    <t>3ème</t>
  </si>
  <si>
    <t>4ème</t>
  </si>
  <si>
    <t>Places 5ème/6ème</t>
  </si>
  <si>
    <t>5ème</t>
  </si>
  <si>
    <t>6ème</t>
  </si>
  <si>
    <t>Places 7ème/8ème</t>
  </si>
  <si>
    <t>7ème</t>
  </si>
  <si>
    <t>8ème</t>
  </si>
  <si>
    <t>1er</t>
  </si>
  <si>
    <t>2ème</t>
  </si>
  <si>
    <t>9ème</t>
  </si>
  <si>
    <t>10ème</t>
  </si>
  <si>
    <t>Places 9ème/10ème</t>
  </si>
  <si>
    <t>Places 11ème/12ème</t>
  </si>
  <si>
    <t>11ème</t>
  </si>
  <si>
    <t>12ème</t>
  </si>
  <si>
    <t>Table</t>
  </si>
  <si>
    <t>Places 1er/2ème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</si>
  <si>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</si>
  <si>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</si>
  <si>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</si>
  <si>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</si>
  <si>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</si>
  <si>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</si>
  <si>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</si>
  <si>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</si>
  <si>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</si>
  <si>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</si>
  <si>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</si>
  <si>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</si>
  <si>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</si>
  <si>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</si>
  <si>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</si>
  <si>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</si>
  <si>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</si>
  <si>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</si>
  <si>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</si>
  <si>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</si>
  <si>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</si>
  <si>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</si>
  <si>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</si>
  <si>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</si>
  <si>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</si>
  <si>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</si>
  <si>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</si>
  <si>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</si>
  <si>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</si>
  <si>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</si>
  <si>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</si>
  <si>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Places 13ème/14ème</t>
  </si>
  <si>
    <t>13ème</t>
  </si>
  <si>
    <t>14ème</t>
  </si>
  <si>
    <t>N° Table</t>
  </si>
  <si>
    <t>Horaire</t>
  </si>
  <si>
    <t xml:space="preserve">EPREUVE : </t>
  </si>
  <si>
    <t xml:space="preserve">TABLEAU :  </t>
  </si>
  <si>
    <t>Paramètres</t>
  </si>
  <si>
    <t>Double Club Id1</t>
  </si>
  <si>
    <t>Double Club Id2</t>
  </si>
  <si>
    <t>Places 15ème/16ème</t>
  </si>
  <si>
    <t>15ème</t>
  </si>
  <si>
    <t>16ème</t>
  </si>
  <si>
    <t>38_16G8I-16J-8 gr x 2-CI</t>
  </si>
  <si>
    <t>BRARD</t>
  </si>
  <si>
    <t>Romain</t>
  </si>
  <si>
    <t>N</t>
  </si>
  <si>
    <t>ARGENTAN BAYARD</t>
  </si>
  <si>
    <t>GUEN</t>
  </si>
  <si>
    <t>Samuel</t>
  </si>
  <si>
    <t>TT FOUG-JAV-LEC</t>
  </si>
  <si>
    <t>FED_TOURNOI_ISIGNY</t>
  </si>
  <si>
    <t xml:space="preserve"> </t>
  </si>
  <si>
    <t>PASQUETTE</t>
  </si>
  <si>
    <t>Julien</t>
  </si>
  <si>
    <t>TT SAINT JAMES</t>
  </si>
  <si>
    <t>MAUDIER</t>
  </si>
  <si>
    <t>Nolann</t>
  </si>
  <si>
    <t>THORIGNE TT</t>
  </si>
  <si>
    <t>VILAIN</t>
  </si>
  <si>
    <t>Theo</t>
  </si>
  <si>
    <t>CAEN TTC</t>
  </si>
  <si>
    <t>DUFOUR</t>
  </si>
  <si>
    <t>Brice</t>
  </si>
  <si>
    <t>ST HILAIRE/PARI</t>
  </si>
  <si>
    <t>JOUVIN</t>
  </si>
  <si>
    <t>Tanguy</t>
  </si>
  <si>
    <t>ERNEENNE Sport</t>
  </si>
  <si>
    <t>BERNARD</t>
  </si>
  <si>
    <t>Axel</t>
  </si>
  <si>
    <t>NANTES TT</t>
  </si>
  <si>
    <t>AILLARD</t>
  </si>
  <si>
    <t>Jordan</t>
  </si>
  <si>
    <t>RENNES TA</t>
  </si>
  <si>
    <t>PIGEARD TOBITANI</t>
  </si>
  <si>
    <t>Seoto</t>
  </si>
  <si>
    <t>POTIER</t>
  </si>
  <si>
    <t>Germain</t>
  </si>
  <si>
    <t>ST PAIR BRICQUE</t>
  </si>
  <si>
    <t>DELANGLE</t>
  </si>
  <si>
    <t>Mathis</t>
  </si>
  <si>
    <t>ASLOTTTOURVILLE</t>
  </si>
  <si>
    <t>ONFROY</t>
  </si>
  <si>
    <t>Morgan</t>
  </si>
  <si>
    <t>ST GERMAIN DU C</t>
  </si>
  <si>
    <t>RIOU</t>
  </si>
  <si>
    <t>Benjamin</t>
  </si>
  <si>
    <t>TT LANDIVISIAU</t>
  </si>
  <si>
    <t>NEVEU</t>
  </si>
  <si>
    <t>LIGNE A.S.T.T.</t>
  </si>
  <si>
    <t>CABON</t>
  </si>
  <si>
    <t>14/11/2024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</si>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</sst>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m\ yyyy"/>
    <numFmt numFmtId="165" formatCode="dd/mm/yy"/>
    <numFmt numFmtId="166" formatCode="h:mm"/>
  </numFmts>
  <fonts count="14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6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88">
    <xf numFmtId="0" fontId="0" fillId="0" borderId="0" xfId="0"/>
    <xf numFmtId="0" fontId="3" fillId="0" borderId="0" xfId="2" applyFont="1" applyAlignment="1" applyProtection="1">
      <alignment horizontal="center" vertical="center"/>
      <protection hidden="1"/>
    </xf>
    <xf numFmtId="0" fontId="3" fillId="0" borderId="1" xfId="2" applyFont="1" applyBorder="1" applyAlignment="1" applyProtection="1">
      <alignment vertical="center"/>
      <protection hidden="1"/>
    </xf>
    <xf numFmtId="0" fontId="3" fillId="0" borderId="2" xfId="2" applyFont="1" applyBorder="1" applyAlignment="1" applyProtection="1">
      <alignment vertical="center"/>
      <protection hidden="1"/>
    </xf>
    <xf numFmtId="0" fontId="3" fillId="0" borderId="0" xfId="2" applyFont="1" applyAlignment="1" applyProtection="1">
      <alignment vertical="center"/>
      <protection hidden="1"/>
    </xf>
    <xf numFmtId="0" fontId="3" fillId="0" borderId="3" xfId="2" applyFont="1" applyBorder="1" applyAlignment="1" applyProtection="1">
      <alignment vertical="center"/>
      <protection hidden="1"/>
    </xf>
    <xf numFmtId="165" fontId="0" fillId="0" borderId="0" xfId="0" applyNumberFormat="1" applyAlignment="1">
      <alignment horizontal="center"/>
    </xf>
    <xf numFmtId="14" fontId="0" fillId="0" borderId="0" xfId="0" applyNumberFormat="1"/>
    <xf numFmtId="20" fontId="0" fillId="0" borderId="0" xfId="0" applyNumberFormat="1"/>
    <xf numFmtId="0" fontId="3" fillId="0" borderId="0" xfId="4" applyFont="1" applyAlignment="1" applyProtection="1">
      <alignment vertical="center"/>
      <protection hidden="1"/>
    </xf>
    <xf numFmtId="0" fontId="7" fillId="0" borderId="0" xfId="3" applyFont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0" xfId="3" applyFont="1" applyProtection="1">
      <protection hidden="1"/>
    </xf>
    <xf numFmtId="0" fontId="3" fillId="0" borderId="0" xfId="3" applyFont="1" applyAlignment="1" applyProtection="1">
      <alignment horizontal="center"/>
      <protection hidden="1"/>
    </xf>
    <xf numFmtId="0" fontId="3" fillId="2" borderId="1" xfId="3" applyFont="1" applyFill="1" applyBorder="1" applyAlignment="1" applyProtection="1">
      <alignment horizontal="center" vertical="center"/>
      <protection hidden="1"/>
    </xf>
    <xf numFmtId="0" fontId="4" fillId="0" borderId="1" xfId="3" applyFont="1" applyBorder="1" applyAlignment="1" applyProtection="1">
      <alignment horizontal="left" vertical="center"/>
      <protection hidden="1"/>
    </xf>
    <xf numFmtId="0" fontId="3" fillId="0" borderId="0" xfId="3" applyFont="1" applyAlignment="1" applyProtection="1">
      <alignment vertical="center"/>
      <protection hidden="1"/>
    </xf>
    <xf numFmtId="0" fontId="5" fillId="0" borderId="0" xfId="3" applyFont="1" applyAlignment="1" applyProtection="1">
      <alignment horizontal="centerContinuous" vertical="center"/>
      <protection hidden="1"/>
    </xf>
    <xf numFmtId="0" fontId="3" fillId="0" borderId="4" xfId="3" applyFont="1" applyBorder="1" applyAlignment="1" applyProtection="1">
      <alignment horizontal="center" vertical="center"/>
      <protection hidden="1"/>
    </xf>
    <xf numFmtId="0" fontId="3" fillId="2" borderId="5" xfId="3" applyFont="1" applyFill="1" applyBorder="1" applyAlignment="1" applyProtection="1">
      <alignment horizontal="center" vertical="center"/>
      <protection hidden="1"/>
    </xf>
    <xf numFmtId="0" fontId="4" fillId="0" borderId="0" xfId="3" applyFont="1" applyAlignment="1" applyProtection="1">
      <alignment horizontal="center" vertical="center"/>
      <protection hidden="1"/>
    </xf>
    <xf numFmtId="0" fontId="3" fillId="0" borderId="4" xfId="3" applyFont="1" applyBorder="1" applyAlignment="1" applyProtection="1">
      <alignment vertical="center"/>
      <protection hidden="1"/>
    </xf>
    <xf numFmtId="0" fontId="4" fillId="0" borderId="6" xfId="3" applyFont="1" applyBorder="1" applyAlignment="1" applyProtection="1">
      <alignment horizontal="center" vertical="center"/>
      <protection hidden="1"/>
    </xf>
    <xf numFmtId="0" fontId="4" fillId="0" borderId="7" xfId="3" applyFont="1" applyBorder="1" applyAlignment="1" applyProtection="1">
      <alignment horizontal="center" vertical="center"/>
      <protection hidden="1"/>
    </xf>
    <xf numFmtId="0" fontId="3" fillId="0" borderId="7" xfId="3" applyFont="1" applyBorder="1" applyAlignment="1" applyProtection="1">
      <alignment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top"/>
      <protection hidden="1"/>
    </xf>
    <xf numFmtId="0" fontId="3" fillId="0" borderId="0" xfId="0" applyFont="1" applyProtection="1">
      <protection hidden="1"/>
    </xf>
    <xf numFmtId="0" fontId="3" fillId="0" borderId="8" xfId="3" applyFont="1" applyBorder="1" applyAlignment="1" applyProtection="1">
      <alignment vertical="center"/>
      <protection hidden="1"/>
    </xf>
    <xf numFmtId="0" fontId="7" fillId="0" borderId="9" xfId="3" applyFont="1" applyBorder="1" applyAlignment="1" applyProtection="1">
      <alignment horizontal="left" vertical="center" indent="1"/>
      <protection hidden="1"/>
    </xf>
    <xf numFmtId="0" fontId="3" fillId="0" borderId="9" xfId="3" applyFont="1" applyBorder="1" applyAlignment="1" applyProtection="1">
      <alignment vertical="center"/>
      <protection hidden="1"/>
    </xf>
    <xf numFmtId="0" fontId="4" fillId="0" borderId="9" xfId="3" applyFont="1" applyBorder="1" applyAlignment="1" applyProtection="1">
      <alignment horizontal="left" vertical="center" indent="1"/>
      <protection hidden="1"/>
    </xf>
    <xf numFmtId="0" fontId="7" fillId="0" borderId="10" xfId="3" applyFont="1" applyBorder="1" applyAlignment="1" applyProtection="1">
      <alignment horizontal="left" vertical="center" indent="1"/>
      <protection hidden="1"/>
    </xf>
    <xf numFmtId="0" fontId="3" fillId="0" borderId="0" xfId="4" applyFont="1" applyAlignment="1" applyProtection="1">
      <alignment horizontal="center" vertical="center"/>
      <protection hidden="1"/>
    </xf>
    <xf numFmtId="0" fontId="7" fillId="0" borderId="1" xfId="3" applyFont="1" applyBorder="1" applyAlignment="1" applyProtection="1">
      <alignment horizontal="left" vertical="center"/>
      <protection hidden="1"/>
    </xf>
    <xf numFmtId="0" fontId="7" fillId="0" borderId="0" xfId="3" applyFont="1" applyAlignment="1" applyProtection="1">
      <alignment horizontal="centerContinuous" vertical="center"/>
      <protection hidden="1"/>
    </xf>
    <xf numFmtId="0" fontId="7" fillId="0" borderId="7" xfId="3" applyFont="1" applyBorder="1" applyAlignment="1" applyProtection="1">
      <alignment horizontal="center" vertical="center"/>
      <protection hidden="1"/>
    </xf>
    <xf numFmtId="0" fontId="8" fillId="0" borderId="0" xfId="3" applyFont="1" applyAlignment="1" applyProtection="1">
      <alignment horizontal="center" vertical="center"/>
      <protection hidden="1"/>
    </xf>
    <xf numFmtId="0" fontId="7" fillId="0" borderId="0" xfId="3" applyFont="1" applyAlignment="1" applyProtection="1">
      <alignment horizontal="center" vertical="top"/>
      <protection hidden="1"/>
    </xf>
    <xf numFmtId="0" fontId="7" fillId="0" borderId="0" xfId="0" applyFont="1" applyProtection="1">
      <protection hidden="1"/>
    </xf>
    <xf numFmtId="0" fontId="7" fillId="0" borderId="0" xfId="3" applyFont="1" applyProtection="1">
      <protection hidden="1"/>
    </xf>
    <xf numFmtId="0" fontId="7" fillId="0" borderId="2" xfId="2" applyFont="1" applyBorder="1" applyAlignment="1" applyProtection="1">
      <alignment vertical="center"/>
      <protection hidden="1"/>
    </xf>
    <xf numFmtId="0" fontId="7" fillId="0" borderId="0" xfId="2" applyFont="1" applyAlignment="1" applyProtection="1">
      <alignment vertical="center"/>
      <protection hidden="1"/>
    </xf>
    <xf numFmtId="0" fontId="7" fillId="0" borderId="3" xfId="2" applyFont="1" applyBorder="1" applyAlignment="1" applyProtection="1">
      <alignment vertical="center"/>
      <protection hidden="1"/>
    </xf>
    <xf numFmtId="0" fontId="7" fillId="0" borderId="0" xfId="4" applyFont="1" applyAlignment="1" applyProtection="1">
      <alignment vertical="center"/>
      <protection hidden="1"/>
    </xf>
    <xf numFmtId="0" fontId="7" fillId="0" borderId="0" xfId="4" applyFont="1" applyAlignment="1" applyProtection="1">
      <alignment horizontal="center" vertical="center"/>
      <protection hidden="1"/>
    </xf>
    <xf numFmtId="0" fontId="9" fillId="0" borderId="0" xfId="4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7" fillId="0" borderId="11" xfId="0" applyFont="1" applyBorder="1" applyAlignment="1" applyProtection="1">
      <alignment horizontal="center" vertical="center"/>
      <protection hidden="1"/>
    </xf>
    <xf numFmtId="165" fontId="5" fillId="0" borderId="0" xfId="0" applyNumberFormat="1" applyFont="1" applyAlignment="1" applyProtection="1">
      <alignment horizontal="centerContinuous" vertical="center"/>
      <protection hidden="1"/>
    </xf>
    <xf numFmtId="166" fontId="7" fillId="0" borderId="0" xfId="0" applyNumberFormat="1" applyFont="1" applyAlignment="1" applyProtection="1">
      <alignment horizontal="centerContinuous" vertical="center"/>
      <protection hidden="1"/>
    </xf>
    <xf numFmtId="0" fontId="3" fillId="0" borderId="0" xfId="3" applyFont="1" applyAlignment="1" applyProtection="1">
      <alignment horizontal="centerContinuous" vertical="center"/>
      <protection hidden="1"/>
    </xf>
    <xf numFmtId="0" fontId="3" fillId="0" borderId="0" xfId="1" applyFont="1" applyAlignment="1" applyProtection="1">
      <alignment horizontal="left" vertical="center"/>
      <protection hidden="1"/>
    </xf>
    <xf numFmtId="0" fontId="7" fillId="0" borderId="0" xfId="1" applyFont="1" applyAlignment="1" applyProtection="1">
      <alignment horizontal="left" vertical="center"/>
      <protection hidden="1"/>
    </xf>
    <xf numFmtId="0" fontId="4" fillId="0" borderId="0" xfId="2" applyFont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0" fontId="5" fillId="0" borderId="0" xfId="2" applyFont="1" applyAlignment="1" applyProtection="1">
      <alignment horizontal="center" vertical="center"/>
      <protection hidden="1"/>
    </xf>
    <xf numFmtId="0" fontId="11" fillId="0" borderId="0" xfId="2" applyFont="1" applyAlignment="1" applyProtection="1">
      <alignment horizontal="center" vertical="center"/>
      <protection hidden="1"/>
    </xf>
    <xf numFmtId="0" fontId="12" fillId="0" borderId="0" xfId="2" applyFont="1" applyAlignment="1" applyProtection="1">
      <alignment horizontal="center" vertical="center"/>
      <protection hidden="1"/>
    </xf>
    <xf numFmtId="0" fontId="12" fillId="0" borderId="0" xfId="2" applyFont="1" applyAlignment="1" applyProtection="1">
      <alignment vertical="center"/>
      <protection hidden="1"/>
    </xf>
    <xf numFmtId="0" fontId="9" fillId="0" borderId="0" xfId="0" applyFont="1" applyProtection="1">
      <protection hidden="1"/>
    </xf>
    <xf numFmtId="0" fontId="6" fillId="0" borderId="2" xfId="2" applyFont="1" applyBorder="1" applyAlignment="1" applyProtection="1">
      <alignment horizontal="center" vertical="center"/>
      <protection hidden="1"/>
    </xf>
    <xf numFmtId="0" fontId="8" fillId="0" borderId="2" xfId="2" applyFont="1" applyBorder="1" applyAlignment="1" applyProtection="1">
      <alignment horizontal="center" vertical="center"/>
      <protection hidden="1"/>
    </xf>
    <xf numFmtId="0" fontId="3" fillId="0" borderId="2" xfId="1" applyFont="1" applyBorder="1" applyAlignment="1" applyProtection="1">
      <alignment horizontal="right" vertical="center"/>
      <protection hidden="1"/>
    </xf>
    <xf numFmtId="0" fontId="3" fillId="0" borderId="12" xfId="2" applyFont="1" applyBorder="1" applyAlignment="1" applyProtection="1">
      <alignment horizontal="center" vertical="center"/>
      <protection hidden="1"/>
    </xf>
    <xf numFmtId="0" fontId="6" fillId="0" borderId="0" xfId="2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7" fillId="0" borderId="0" xfId="2" applyFont="1" applyAlignment="1" applyProtection="1">
      <alignment horizontal="center" vertical="center"/>
      <protection hidden="1"/>
    </xf>
    <xf numFmtId="0" fontId="3" fillId="0" borderId="13" xfId="2" applyFont="1" applyBorder="1" applyAlignment="1" applyProtection="1">
      <alignment horizontal="center" vertical="center"/>
      <protection hidden="1"/>
    </xf>
    <xf numFmtId="0" fontId="3" fillId="0" borderId="3" xfId="2" applyFont="1" applyBorder="1" applyAlignment="1" applyProtection="1">
      <alignment horizontal="center" vertical="center"/>
      <protection hidden="1"/>
    </xf>
    <xf numFmtId="0" fontId="7" fillId="0" borderId="3" xfId="2" applyFont="1" applyBorder="1" applyAlignment="1" applyProtection="1">
      <alignment horizontal="center" vertical="center"/>
      <protection hidden="1"/>
    </xf>
    <xf numFmtId="0" fontId="3" fillId="0" borderId="3" xfId="1" applyFont="1" applyBorder="1" applyAlignment="1" applyProtection="1">
      <alignment horizontal="right" vertical="center"/>
      <protection hidden="1"/>
    </xf>
    <xf numFmtId="0" fontId="3" fillId="0" borderId="14" xfId="2" applyFont="1" applyBorder="1" applyAlignment="1" applyProtection="1">
      <alignment horizontal="center" vertical="center"/>
      <protection hidden="1"/>
    </xf>
    <xf numFmtId="0" fontId="10" fillId="0" borderId="0" xfId="2" applyFont="1" applyAlignment="1" applyProtection="1">
      <alignment horizontal="center" vertical="center"/>
      <protection hidden="1"/>
    </xf>
    <xf numFmtId="0" fontId="13" fillId="0" borderId="0" xfId="3" applyFont="1" applyAlignment="1" applyProtection="1">
      <alignment horizontal="center" vertical="center"/>
      <protection hidden="1"/>
    </xf>
    <xf numFmtId="0" fontId="3" fillId="0" borderId="0" xfId="0" applyFont="1"/>
    <xf numFmtId="49" fontId="3" fillId="3" borderId="0" xfId="0" applyNumberFormat="1" applyFont="1" applyFill="1" applyAlignment="1" applyProtection="1">
      <alignment horizontal="center"/>
      <protection locked="0"/>
    </xf>
    <xf numFmtId="164" fontId="4" fillId="0" borderId="0" xfId="2" applyNumberFormat="1" applyFont="1" applyAlignment="1" applyProtection="1">
      <alignment horizontal="center" vertical="center"/>
      <protection hidden="1"/>
    </xf>
    <xf numFmtId="164" fontId="4" fillId="0" borderId="13" xfId="2" applyNumberFormat="1" applyFont="1" applyBorder="1" applyAlignment="1" applyProtection="1">
      <alignment horizontal="center" vertical="center"/>
      <protection hidden="1"/>
    </xf>
    <xf numFmtId="0" fontId="4" fillId="0" borderId="0" xfId="3" applyFont="1" applyAlignment="1" applyProtection="1">
      <alignment horizontal="center" vertical="center"/>
      <protection hidden="1"/>
    </xf>
    <xf numFmtId="0" fontId="4" fillId="0" borderId="13" xfId="3" applyFont="1" applyBorder="1" applyAlignment="1" applyProtection="1">
      <alignment horizontal="center" vertical="center"/>
      <protection hidden="1"/>
    </xf>
    <xf numFmtId="0" fontId="7" fillId="0" borderId="0" xfId="3" applyFont="1" applyAlignment="1" applyProtection="1">
      <alignment horizontal="center" vertical="center"/>
      <protection hidden="1"/>
    </xf>
    <xf numFmtId="0" fontId="7" fillId="0" borderId="13" xfId="3" applyFont="1" applyBorder="1" applyAlignment="1" applyProtection="1">
      <alignment horizontal="center" vertical="center"/>
      <protection hidden="1"/>
    </xf>
    <xf numFmtId="0" fontId="7" fillId="0" borderId="15" xfId="3" applyFont="1" applyBorder="1" applyAlignment="1" applyProtection="1">
      <alignment horizontal="center"/>
      <protection hidden="1"/>
    </xf>
    <xf numFmtId="0" fontId="7" fillId="0" borderId="16" xfId="3" applyFont="1" applyBorder="1" applyAlignment="1" applyProtection="1">
      <alignment horizontal="center"/>
      <protection hidden="1"/>
    </xf>
    <xf numFmtId="0" fontId="7" fillId="0" borderId="17" xfId="3" applyFont="1" applyBorder="1" applyAlignment="1" applyProtection="1">
      <alignment horizontal="center"/>
      <protection hidden="1"/>
    </xf>
  </cellXfs>
  <cellStyles count="5">
    <cellStyle name="Normal" xfId="0" builtinId="0"/>
    <cellStyle name="Normal_Fiches de parties" xfId="1" xr:uid="{00000000-0005-0000-0000-000001000000}"/>
    <cellStyle name="Normal_Séniors" xfId="2" xr:uid="{00000000-0005-0000-0000-000002000000}"/>
    <cellStyle name="Normal_Tab 32 vierge" xfId="3" xr:uid="{00000000-0005-0000-0000-000003000000}"/>
    <cellStyle name="Normal_Tableaux" xfId="4" xr:uid="{00000000-0005-0000-0000-000004000000}"/>
  </cellStyles>
  <dxfs count="255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M9"/>
  <sheetViews>
    <sheetView topLeftCell="X1" workbookViewId="0">
      <selection activeCell="AD2" sqref="AD2"/>
    </sheetView>
  </sheetViews>
  <sheetFormatPr baseColWidth="10" defaultRowHeight="12.75" x14ac:dyDescent="0.2"/>
  <sheetData>
    <row r="1" spans="1:39" x14ac:dyDescent="0.2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  <c r="K1" t="s">
        <v>30</v>
      </c>
      <c r="L1" t="s">
        <v>31</v>
      </c>
      <c r="M1" t="s">
        <v>32</v>
      </c>
      <c r="N1" t="s">
        <v>33</v>
      </c>
      <c r="O1" t="s">
        <v>34</v>
      </c>
      <c r="P1" t="s">
        <v>35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  <c r="V1" t="s">
        <v>41</v>
      </c>
      <c r="W1" t="s">
        <v>42</v>
      </c>
      <c r="X1" t="s">
        <v>43</v>
      </c>
      <c r="Y1" t="s">
        <v>44</v>
      </c>
      <c r="Z1" t="s">
        <v>45</v>
      </c>
      <c r="AA1" t="s">
        <v>46</v>
      </c>
      <c r="AB1" t="s">
        <v>47</v>
      </c>
      <c r="AC1" t="s">
        <v>48</v>
      </c>
      <c r="AD1" t="s">
        <v>49</v>
      </c>
      <c r="AE1" t="s">
        <v>50</v>
      </c>
      <c r="AF1" t="s">
        <v>54</v>
      </c>
      <c r="AG1" t="s">
        <v>55</v>
      </c>
      <c r="AL1" t="s">
        <v>59</v>
      </c>
      <c r="AM1" t="s">
        <v>60</v>
      </c>
    </row>
    <row r="2" spans="1:39" x14ac:dyDescent="0.2">
      <c r="A2">
        <v>1</v>
      </c>
      <c r="B2">
        <v>0</v>
      </c>
      <c r="C2">
        <v>6110593</v>
      </c>
      <c r="D2">
        <v>1</v>
      </c>
      <c r="E2" t="s">
        <v>65</v>
      </c>
      <c r="F2" t="s">
        <v>66</v>
      </c>
      <c r="G2">
        <v>202</v>
      </c>
      <c r="H2">
        <v>2537</v>
      </c>
      <c r="I2" t="s">
        <v>67</v>
      </c>
      <c r="J2">
        <v>9610002</v>
      </c>
      <c r="K2" t="s">
        <v>68</v>
      </c>
      <c r="L2">
        <v>1</v>
      </c>
      <c r="M2">
        <v>2926343</v>
      </c>
      <c r="N2">
        <v>2</v>
      </c>
      <c r="O2" t="s">
        <v>69</v>
      </c>
      <c r="P2" t="s">
        <v>70</v>
      </c>
      <c r="Q2">
        <v>255</v>
      </c>
      <c r="R2">
        <v>2473</v>
      </c>
      <c r="S2" t="s">
        <v>67</v>
      </c>
      <c r="T2">
        <v>3350209</v>
      </c>
      <c r="U2" t="s">
        <v>71</v>
      </c>
      <c r="V2">
        <v>0</v>
      </c>
      <c r="AD2" s="77" t="s">
        <v>113</v>
      </c>
      <c r="AE2" s="77" t="s">
        <v>64</v>
      </c>
      <c r="AF2">
        <v>0</v>
      </c>
      <c r="AG2" s="8" t="s">
        <v>73</v>
      </c>
      <c r="AH2" s="6">
        <v>2</v>
      </c>
      <c r="AI2">
        <v>-1011</v>
      </c>
    </row>
    <row r="3" spans="1:39" x14ac:dyDescent="0.2">
      <c r="A3">
        <v>2</v>
      </c>
      <c r="B3">
        <v>0</v>
      </c>
      <c r="C3">
        <v>508426</v>
      </c>
      <c r="D3">
        <v>3</v>
      </c>
      <c r="E3" t="s">
        <v>74</v>
      </c>
      <c r="F3" t="s">
        <v>75</v>
      </c>
      <c r="G3">
        <v>681</v>
      </c>
      <c r="H3">
        <v>2157</v>
      </c>
      <c r="I3" t="s">
        <v>67</v>
      </c>
      <c r="J3">
        <v>9500048</v>
      </c>
      <c r="K3" t="s">
        <v>76</v>
      </c>
      <c r="L3">
        <v>1</v>
      </c>
      <c r="M3">
        <v>3529162</v>
      </c>
      <c r="N3">
        <v>4</v>
      </c>
      <c r="O3" t="s">
        <v>77</v>
      </c>
      <c r="P3" t="s">
        <v>78</v>
      </c>
      <c r="Q3">
        <v>861</v>
      </c>
      <c r="R3">
        <v>2076</v>
      </c>
      <c r="S3" t="s">
        <v>67</v>
      </c>
      <c r="T3">
        <v>3350060</v>
      </c>
      <c r="U3" t="s">
        <v>79</v>
      </c>
      <c r="V3">
        <v>0</v>
      </c>
      <c r="AD3" t="s">
        <v>72</v>
      </c>
      <c r="AE3" s="77" t="s">
        <v>64</v>
      </c>
      <c r="AF3">
        <v>0</v>
      </c>
      <c r="AG3" s="8" t="s">
        <v>73</v>
      </c>
      <c r="AH3" s="7">
        <v>2</v>
      </c>
      <c r="AI3">
        <v>-1012</v>
      </c>
    </row>
    <row r="4" spans="1:39" x14ac:dyDescent="0.2">
      <c r="A4">
        <v>3</v>
      </c>
      <c r="B4">
        <v>0</v>
      </c>
      <c r="C4">
        <v>5954214</v>
      </c>
      <c r="D4">
        <v>5</v>
      </c>
      <c r="E4" t="s">
        <v>80</v>
      </c>
      <c r="F4" t="s">
        <v>81</v>
      </c>
      <c r="H4">
        <v>1962</v>
      </c>
      <c r="I4" t="s">
        <v>73</v>
      </c>
      <c r="J4">
        <v>9140156</v>
      </c>
      <c r="K4" t="s">
        <v>82</v>
      </c>
      <c r="L4">
        <v>1</v>
      </c>
      <c r="M4">
        <v>5017932</v>
      </c>
      <c r="N4">
        <v>6</v>
      </c>
      <c r="O4" t="s">
        <v>83</v>
      </c>
      <c r="P4" t="s">
        <v>84</v>
      </c>
      <c r="R4">
        <v>1953</v>
      </c>
      <c r="S4" t="s">
        <v>73</v>
      </c>
      <c r="T4">
        <v>9500112</v>
      </c>
      <c r="U4" t="s">
        <v>85</v>
      </c>
      <c r="V4">
        <v>0</v>
      </c>
      <c r="AD4" t="s">
        <v>72</v>
      </c>
      <c r="AE4" s="77" t="s">
        <v>64</v>
      </c>
      <c r="AF4">
        <v>0</v>
      </c>
      <c r="AG4" s="8" t="s">
        <v>73</v>
      </c>
      <c r="AH4" s="7">
        <v>2</v>
      </c>
      <c r="AI4">
        <v>-1013</v>
      </c>
    </row>
    <row r="5" spans="1:39" x14ac:dyDescent="0.2">
      <c r="A5">
        <v>4</v>
      </c>
      <c r="B5">
        <v>0</v>
      </c>
      <c r="C5">
        <v>5319838</v>
      </c>
      <c r="D5">
        <v>7</v>
      </c>
      <c r="E5" t="s">
        <v>86</v>
      </c>
      <c r="F5" t="s">
        <v>87</v>
      </c>
      <c r="H5">
        <v>1941</v>
      </c>
      <c r="I5" t="s">
        <v>73</v>
      </c>
      <c r="J5">
        <v>12530017</v>
      </c>
      <c r="K5" t="s">
        <v>88</v>
      </c>
      <c r="L5">
        <v>1</v>
      </c>
      <c r="M5">
        <v>4444014</v>
      </c>
      <c r="N5">
        <v>8</v>
      </c>
      <c r="O5" t="s">
        <v>89</v>
      </c>
      <c r="P5" t="s">
        <v>90</v>
      </c>
      <c r="R5">
        <v>1907</v>
      </c>
      <c r="S5" t="s">
        <v>73</v>
      </c>
      <c r="T5">
        <v>12440281</v>
      </c>
      <c r="U5" t="s">
        <v>91</v>
      </c>
      <c r="V5">
        <v>0</v>
      </c>
      <c r="AD5" t="s">
        <v>72</v>
      </c>
      <c r="AE5" s="77" t="s">
        <v>64</v>
      </c>
      <c r="AF5">
        <v>0</v>
      </c>
      <c r="AG5" s="8" t="s">
        <v>73</v>
      </c>
      <c r="AH5" s="7">
        <v>2</v>
      </c>
      <c r="AI5">
        <v>-1014</v>
      </c>
      <c r="AJ5">
        <v>4530101</v>
      </c>
    </row>
    <row r="6" spans="1:39" x14ac:dyDescent="0.2">
      <c r="A6">
        <v>5</v>
      </c>
      <c r="B6">
        <v>0</v>
      </c>
      <c r="C6">
        <v>3529035</v>
      </c>
      <c r="D6">
        <v>9</v>
      </c>
      <c r="E6" t="s">
        <v>92</v>
      </c>
      <c r="F6" t="s">
        <v>93</v>
      </c>
      <c r="H6">
        <v>1903</v>
      </c>
      <c r="I6" t="s">
        <v>73</v>
      </c>
      <c r="J6">
        <v>3350014</v>
      </c>
      <c r="K6" t="s">
        <v>94</v>
      </c>
      <c r="L6">
        <v>1</v>
      </c>
      <c r="M6">
        <v>3537537</v>
      </c>
      <c r="N6">
        <v>10</v>
      </c>
      <c r="O6" t="s">
        <v>95</v>
      </c>
      <c r="P6" t="s">
        <v>96</v>
      </c>
      <c r="R6">
        <v>1901</v>
      </c>
      <c r="S6" t="s">
        <v>73</v>
      </c>
      <c r="T6">
        <v>3350014</v>
      </c>
      <c r="U6" t="s">
        <v>94</v>
      </c>
      <c r="V6">
        <v>0</v>
      </c>
      <c r="AD6" t="s">
        <v>72</v>
      </c>
      <c r="AE6" s="77" t="s">
        <v>64</v>
      </c>
      <c r="AF6">
        <v>0</v>
      </c>
      <c r="AG6" s="8" t="s">
        <v>73</v>
      </c>
      <c r="AH6" s="7">
        <v>2</v>
      </c>
      <c r="AI6">
        <v>-1015</v>
      </c>
    </row>
    <row r="7" spans="1:39" x14ac:dyDescent="0.2">
      <c r="A7">
        <v>6</v>
      </c>
      <c r="B7">
        <v>0</v>
      </c>
      <c r="C7">
        <v>5011927</v>
      </c>
      <c r="D7">
        <v>11</v>
      </c>
      <c r="E7" t="s">
        <v>97</v>
      </c>
      <c r="F7" t="s">
        <v>98</v>
      </c>
      <c r="H7">
        <v>1878</v>
      </c>
      <c r="I7" t="s">
        <v>73</v>
      </c>
      <c r="J7">
        <v>9500117</v>
      </c>
      <c r="K7" t="s">
        <v>99</v>
      </c>
      <c r="L7">
        <v>1</v>
      </c>
      <c r="M7">
        <v>1420583</v>
      </c>
      <c r="N7">
        <v>12</v>
      </c>
      <c r="O7" t="s">
        <v>100</v>
      </c>
      <c r="P7" t="s">
        <v>101</v>
      </c>
      <c r="R7">
        <v>1852</v>
      </c>
      <c r="S7" t="s">
        <v>73</v>
      </c>
      <c r="T7">
        <v>9140224</v>
      </c>
      <c r="U7" t="s">
        <v>102</v>
      </c>
      <c r="V7">
        <v>0</v>
      </c>
      <c r="AD7" t="s">
        <v>72</v>
      </c>
      <c r="AE7" s="77" t="s">
        <v>64</v>
      </c>
      <c r="AF7">
        <v>0</v>
      </c>
      <c r="AG7" s="8" t="s">
        <v>73</v>
      </c>
      <c r="AH7" s="7">
        <v>2</v>
      </c>
      <c r="AI7">
        <v>-1016</v>
      </c>
    </row>
    <row r="8" spans="1:39" x14ac:dyDescent="0.2">
      <c r="A8">
        <v>7</v>
      </c>
      <c r="B8">
        <v>0</v>
      </c>
      <c r="C8">
        <v>619203</v>
      </c>
      <c r="D8">
        <v>13</v>
      </c>
      <c r="E8" t="s">
        <v>103</v>
      </c>
      <c r="F8" t="s">
        <v>104</v>
      </c>
      <c r="H8">
        <v>1825</v>
      </c>
      <c r="I8" t="s">
        <v>73</v>
      </c>
      <c r="J8">
        <v>9610087</v>
      </c>
      <c r="K8" t="s">
        <v>105</v>
      </c>
      <c r="L8">
        <v>1</v>
      </c>
      <c r="M8">
        <v>2926536</v>
      </c>
      <c r="N8">
        <v>14</v>
      </c>
      <c r="O8" t="s">
        <v>106</v>
      </c>
      <c r="P8" t="s">
        <v>107</v>
      </c>
      <c r="R8">
        <v>1816</v>
      </c>
      <c r="S8" t="s">
        <v>73</v>
      </c>
      <c r="T8">
        <v>3290044</v>
      </c>
      <c r="U8" t="s">
        <v>108</v>
      </c>
      <c r="V8">
        <v>0</v>
      </c>
      <c r="AD8" t="s">
        <v>72</v>
      </c>
      <c r="AE8" s="77" t="s">
        <v>64</v>
      </c>
      <c r="AF8">
        <v>0</v>
      </c>
      <c r="AG8" s="8" t="s">
        <v>73</v>
      </c>
      <c r="AH8" s="7">
        <v>2</v>
      </c>
      <c r="AI8">
        <v>-1017</v>
      </c>
    </row>
    <row r="9" spans="1:39" x14ac:dyDescent="0.2">
      <c r="A9">
        <v>8</v>
      </c>
      <c r="B9">
        <v>0</v>
      </c>
      <c r="C9">
        <v>4432005</v>
      </c>
      <c r="D9">
        <v>15</v>
      </c>
      <c r="E9" t="s">
        <v>109</v>
      </c>
      <c r="F9" t="s">
        <v>90</v>
      </c>
      <c r="H9">
        <v>1804</v>
      </c>
      <c r="I9" t="s">
        <v>73</v>
      </c>
      <c r="J9">
        <v>12440076</v>
      </c>
      <c r="K9" t="s">
        <v>110</v>
      </c>
      <c r="L9">
        <v>1</v>
      </c>
      <c r="M9">
        <v>3536247</v>
      </c>
      <c r="N9">
        <v>16</v>
      </c>
      <c r="O9" t="s">
        <v>111</v>
      </c>
      <c r="P9" t="s">
        <v>90</v>
      </c>
      <c r="R9">
        <v>1761</v>
      </c>
      <c r="S9" t="s">
        <v>73</v>
      </c>
      <c r="T9">
        <v>3350014</v>
      </c>
      <c r="U9" t="s">
        <v>94</v>
      </c>
      <c r="V9">
        <v>0</v>
      </c>
      <c r="AD9" t="s">
        <v>72</v>
      </c>
      <c r="AE9" s="77" t="s">
        <v>64</v>
      </c>
      <c r="AF9">
        <v>0</v>
      </c>
      <c r="AG9" t="s">
        <v>73</v>
      </c>
      <c r="AH9" s="7">
        <v>2</v>
      </c>
      <c r="AI9">
        <v>-1018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>
      <selection activeCell="B2" sqref="B2"/>
    </sheetView>
  </sheetViews>
  <sheetFormatPr baseColWidth="10" defaultRowHeight="12.75" x14ac:dyDescent="0.2"/>
  <cols>
    <col min="2" max="2" width="23.140625" bestFit="1" customWidth="1"/>
  </cols>
  <sheetData>
    <row r="1" spans="1:2" x14ac:dyDescent="0.2">
      <c r="A1" t="s">
        <v>58</v>
      </c>
    </row>
    <row r="2" spans="1:2" x14ac:dyDescent="0.2">
      <c r="A2" t="s">
        <v>0</v>
      </c>
      <c r="B2" s="78" t="s">
        <v>112</v>
      </c>
    </row>
  </sheetData>
  <sheetProtection sheet="1" objects="1" scenarios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>
    <pageSetUpPr fitToPage="1"/>
  </sheetPr>
  <dimension ref="A1:R2899"/>
  <sheetViews>
    <sheetView showGridLines="0" tabSelected="1" zoomScaleNormal="100" workbookViewId="0">
      <selection activeCell="E105" sqref="E105:P105"/>
    </sheetView>
  </sheetViews>
  <sheetFormatPr baseColWidth="10" defaultColWidth="10.28515625" defaultRowHeight="15.75" x14ac:dyDescent="0.2"/>
  <cols>
    <col min="1" max="2" width="4.7109375" style="9" customWidth="1"/>
    <col min="3" max="4" width="3.7109375" style="9" customWidth="1"/>
    <col min="5" max="5" width="3.7109375" style="44" customWidth="1"/>
    <col min="6" max="7" width="3.7109375" style="9" customWidth="1"/>
    <col min="8" max="8" width="3.7109375" style="44" customWidth="1"/>
    <col min="9" max="9" width="3.7109375" style="9" customWidth="1"/>
    <col min="10" max="10" width="4.7109375" style="9" customWidth="1"/>
    <col min="11" max="17" width="3.7109375" style="9" customWidth="1"/>
    <col min="18" max="18" width="6.28515625" style="33" customWidth="1"/>
    <col min="19" max="16384" width="10.28515625" style="9"/>
  </cols>
  <sheetData>
    <row r="1" spans="1:18" ht="12" customHeight="1" x14ac:dyDescent="0.25">
      <c r="B1" s="85"/>
      <c r="C1" s="86"/>
      <c r="D1" s="86"/>
      <c r="E1" s="86"/>
      <c r="F1" s="86"/>
      <c r="G1" s="86"/>
      <c r="H1" s="86"/>
      <c r="I1" s="87"/>
      <c r="J1" s="10"/>
      <c r="K1" s="10"/>
      <c r="L1" s="10"/>
      <c r="M1" s="10"/>
      <c r="N1" s="10"/>
      <c r="O1" s="10"/>
      <c r="P1" s="10"/>
      <c r="Q1" s="10"/>
      <c r="R1" s="11"/>
    </row>
    <row r="2" spans="1:18" ht="12" customHeight="1" x14ac:dyDescent="0.2">
      <c r="B2" s="83" t="s">
        <v>19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11"/>
    </row>
    <row r="3" spans="1:18" ht="12" customHeight="1" x14ac:dyDescent="0.2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</row>
    <row r="4" spans="1:18" ht="12" customHeight="1" x14ac:dyDescent="0.2">
      <c r="B4" s="11"/>
      <c r="C4" s="10"/>
      <c r="D4" s="10"/>
      <c r="E4" s="10"/>
      <c r="F4" s="10"/>
      <c r="G4" s="10"/>
      <c r="H4" s="10"/>
      <c r="I4" s="12"/>
      <c r="J4" s="13"/>
      <c r="K4" s="12"/>
      <c r="L4" s="12"/>
      <c r="M4" s="12"/>
      <c r="N4" s="12"/>
      <c r="O4" s="12"/>
      <c r="P4" s="12"/>
      <c r="Q4" s="12"/>
      <c r="R4" s="13"/>
    </row>
    <row r="5" spans="1:18" ht="12" customHeight="1" x14ac:dyDescent="0.2">
      <c r="A5" s="45">
        <v>1</v>
      </c>
      <c r="B5" s="14">
        <f>IF(VLOOKUP(B7,NP,4,FALSE)=0,"",VLOOKUP(B7,NP,4,FALSE))</f>
        <v>1</v>
      </c>
      <c r="C5" s="15" t="str">
        <f>IF(B5="","",CONCATENATE(VLOOKUP(B7,NP,5,FALSE),"  ",VLOOKUP(B7,NP,6,FALSE)))</f>
        <v>BRARD  Romain</v>
      </c>
      <c r="D5" s="15"/>
      <c r="E5" s="34"/>
      <c r="F5" s="15"/>
      <c r="G5" s="15"/>
      <c r="H5" s="34"/>
      <c r="I5" s="15"/>
      <c r="J5" s="11"/>
      <c r="K5" s="16"/>
      <c r="L5" s="16"/>
      <c r="M5" s="16"/>
      <c r="N5" s="16"/>
      <c r="O5" s="16"/>
      <c r="P5" s="16"/>
      <c r="Q5" s="16"/>
      <c r="R5" s="13"/>
    </row>
    <row r="6" spans="1:18" ht="12" customHeight="1" x14ac:dyDescent="0.2">
      <c r="A6" s="46"/>
      <c r="B6" s="76">
        <f>IF(OR(B5="",VLOOKUP(B7,NP,10,FALSE)=0),"",IF(LEN(VLOOKUP(B7,NP,10,FALSE))=7,VLOOKUP(B7,NP,10,FALSE),VLOOKUP(B7,NP,10,FALSE)))</f>
        <v>9610002</v>
      </c>
      <c r="C6" s="17" t="str">
        <f>IF(B5="","",CONCATENATE(VLOOKUP(B7,NP,8,FALSE)," pts - ",VLOOKUP(B7,NP,11,FALSE)))</f>
        <v>2537 pts - ARGENTAN BAYARD</v>
      </c>
      <c r="D6" s="17"/>
      <c r="E6" s="35"/>
      <c r="F6" s="17"/>
      <c r="G6" s="17"/>
      <c r="H6" s="35"/>
      <c r="I6" s="17"/>
      <c r="J6" s="18"/>
      <c r="K6" s="16"/>
      <c r="L6" s="16"/>
      <c r="M6" s="16"/>
      <c r="N6" s="16"/>
      <c r="O6" s="16"/>
      <c r="P6" s="16"/>
      <c r="Q6" s="16"/>
      <c r="R6" s="13"/>
    </row>
    <row r="7" spans="1:18" ht="12" customHeight="1" x14ac:dyDescent="0.2">
      <c r="A7" s="46"/>
      <c r="B7" s="75">
        <v>1</v>
      </c>
      <c r="C7" s="47" t="s">
        <v>18</v>
      </c>
      <c r="D7" s="47"/>
      <c r="E7" s="48" t="str">
        <f>IF(VLOOKUP(B7,NP,32,FALSE)="","",IF(VLOOKUP(B7,NP,32,FALSE)=0,"",VLOOKUP(B7,NP,32,FALSE)))</f>
        <v/>
      </c>
      <c r="F7" s="49" t="str">
        <f>IF(VLOOKUP(B7,NP,33,FALSE)="","",IF(VLOOKUP(B7,NP,34,FALSE)=2,"",VLOOKUP(B7,NP,34,FALSE)))</f>
        <v/>
      </c>
      <c r="G7" s="49"/>
      <c r="H7" s="50" t="str">
        <f>IF(VLOOKUP(B7,NP,33,FALSE)="","",IF(VLOOKUP(B7,NP,33,FALSE)=0,"",VLOOKUP(B7,NP,33,FALSE)))</f>
        <v xml:space="preserve"> </v>
      </c>
      <c r="I7" s="51"/>
      <c r="J7" s="19">
        <f>IF(VLOOKUP(B7,NP,12,FALSE)=1,VLOOKUP(B7,NP,4,FALSE),IF(VLOOKUP(B7,NP,22,FALSE)=1,VLOOKUP(B7,NP,14,FALSE),""))</f>
        <v>1</v>
      </c>
      <c r="K7" s="15" t="str">
        <f>IF(J7="","",IF(VLOOKUP(B7,NP,12,FALSE)=1,CONCATENATE(VLOOKUP(B7,NP,5,FALSE),"  ",VLOOKUP(B7,NP,6,FALSE)),IF(VLOOKUP(B7,NP,22,FALSE)=1,CONCATENATE(VLOOKUP(B7,NP,15,FALSE),"  ",VLOOKUP(B7,NP,16,FALSE)),"")))</f>
        <v>BRARD  Romain</v>
      </c>
      <c r="L7" s="15"/>
      <c r="M7" s="15"/>
      <c r="N7" s="15"/>
      <c r="O7" s="15"/>
      <c r="P7" s="15"/>
      <c r="Q7" s="15"/>
      <c r="R7" s="20" t="s">
        <v>10</v>
      </c>
    </row>
    <row r="8" spans="1:18" ht="12" customHeight="1" x14ac:dyDescent="0.2">
      <c r="A8" s="46"/>
      <c r="B8" s="1"/>
      <c r="C8" s="52"/>
      <c r="D8" s="52"/>
      <c r="E8" s="53"/>
      <c r="F8" s="52"/>
      <c r="G8" s="52"/>
      <c r="H8" s="53"/>
      <c r="I8" s="54"/>
      <c r="J8" s="21"/>
      <c r="K8" s="17" t="str">
        <f>IF(J7="","",IF(VLOOKUP(B7,NP,12,FALSE)=1,CONCATENATE(VLOOKUP(B7,NP,8,FALSE)," pts - ",VLOOKUP(B7,NP,11,FALSE)),IF(VLOOKUP(B7,NP,22,FALSE)=1,CONCATENATE(VLOOKUP(B7,NP,18,FALSE)," pts - ",VLOOKUP(B7,NP,21,FALSE)),"")))</f>
        <v>2537 pts - ARGENTAN BAYARD</v>
      </c>
      <c r="L8" s="17"/>
      <c r="M8" s="17"/>
      <c r="N8" s="17"/>
      <c r="O8" s="17"/>
      <c r="P8" s="17"/>
      <c r="Q8" s="17"/>
      <c r="R8" s="13"/>
    </row>
    <row r="9" spans="1:18" ht="12" customHeight="1" x14ac:dyDescent="0.2">
      <c r="A9" s="45">
        <v>2</v>
      </c>
      <c r="B9" s="14">
        <f>IF(VLOOKUP(B7,NP,14,FALSE)=0,"",VLOOKUP(B7,NP,14,FALSE))</f>
        <v>2</v>
      </c>
      <c r="C9" s="15" t="str">
        <f>IF(B9="","",CONCATENATE(VLOOKUP(B7,NP,15,FALSE),"  ",VLOOKUP(B7,NP,16,FALSE)))</f>
        <v>GUEN  Samuel</v>
      </c>
      <c r="D9" s="55"/>
      <c r="E9" s="56"/>
      <c r="F9" s="55"/>
      <c r="G9" s="55"/>
      <c r="H9" s="56"/>
      <c r="I9" s="2"/>
      <c r="J9" s="18"/>
      <c r="K9" s="17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17"/>
      <c r="M9" s="17"/>
      <c r="N9" s="17"/>
      <c r="O9" s="17"/>
      <c r="P9" s="17"/>
      <c r="Q9" s="17"/>
      <c r="R9" s="13"/>
    </row>
    <row r="10" spans="1:18" ht="12" customHeight="1" x14ac:dyDescent="0.2">
      <c r="A10" s="46"/>
      <c r="B10" s="76">
        <f>IF(OR(B9="",VLOOKUP(B7,NP,20,FALSE)=0),"",IF(LEN(VLOOKUP(B7,NP,20,FALSE))=7,VLOOKUP(B7,NP,20,FALSE),VLOOKUP(B7,NP,20,FALSE)))</f>
        <v>3350209</v>
      </c>
      <c r="C10" s="17" t="str">
        <f>IF(B9="","",CONCATENATE(VLOOKUP(B7,NP,18,FALSE)," pts - ",VLOOKUP(B7,NP,21,FALSE)))</f>
        <v>2473 pts - TT FOUG-JAV-LEC</v>
      </c>
      <c r="D10" s="17"/>
      <c r="E10" s="35"/>
      <c r="F10" s="17"/>
      <c r="G10" s="17"/>
      <c r="H10" s="35"/>
      <c r="I10" s="17"/>
      <c r="J10" s="11"/>
      <c r="K10" s="16"/>
      <c r="L10" s="16"/>
      <c r="M10" s="16"/>
      <c r="N10" s="16"/>
      <c r="O10" s="16"/>
      <c r="P10" s="16"/>
      <c r="Q10" s="16"/>
      <c r="R10" s="9"/>
    </row>
    <row r="11" spans="1:18" ht="12" customHeight="1" x14ac:dyDescent="0.2">
      <c r="A11" s="46"/>
      <c r="B11" s="11"/>
      <c r="C11" s="22"/>
      <c r="D11" s="23"/>
      <c r="E11" s="36"/>
      <c r="F11" s="23"/>
      <c r="G11" s="23"/>
      <c r="H11" s="36"/>
      <c r="I11" s="24"/>
      <c r="J11" s="14">
        <f>IF(AND(VLOOKUP(B7,NP,12,FALSE)=0,VLOOKUP(B7,NP,22,FALSE)=0),"",IF(VLOOKUP(B7,NP,12,FALSE)=0,VLOOKUP(B7,NP,4,FALSE),IF(VLOOKUP(B7,NP,22,FALSE)=0,VLOOKUP(B7,NP,14,FALSE),"")))</f>
        <v>2</v>
      </c>
      <c r="K11" s="15" t="str">
        <f>IF(J11="","",IF(VLOOKUP(B7,NP,12,FALSE)=0,CONCATENATE(VLOOKUP(B7,NP,5,FALSE),"  ",VLOOKUP(B7,NP,6,FALSE)),IF(VLOOKUP(B7,NP,22,FALSE)=0,CONCATENATE(VLOOKUP(B7,NP,15,FALSE),"  ",VLOOKUP(B7,NP,16,FALSE)),"")))</f>
        <v>GUEN  Samuel</v>
      </c>
      <c r="L11" s="15"/>
      <c r="M11" s="15"/>
      <c r="N11" s="15"/>
      <c r="O11" s="15"/>
      <c r="P11" s="15"/>
      <c r="Q11" s="15"/>
      <c r="R11" s="20" t="s">
        <v>11</v>
      </c>
    </row>
    <row r="12" spans="1:18" ht="12" customHeight="1" x14ac:dyDescent="0.2">
      <c r="A12" s="46"/>
      <c r="B12" s="11"/>
      <c r="C12" s="25"/>
      <c r="D12" s="25"/>
      <c r="E12" s="37"/>
      <c r="F12" s="25"/>
      <c r="G12" s="25"/>
      <c r="H12" s="37"/>
      <c r="I12" s="16"/>
      <c r="J12" s="16"/>
      <c r="K12" s="17" t="str">
        <f>IF(J11="","",IF(VLOOKUP(B7,NP,12,FALSE)=0,CONCATENATE(VLOOKUP(B7,NP,8,FALSE)," pts - ",VLOOKUP(B7,NP,11,FALSE)),IF(VLOOKUP(B7,NP,22,FALSE)=0,CONCATENATE(VLOOKUP(B7,NP,18,FALSE)," pts - ",VLOOKUP(B7,NP,21,FALSE)),"")))</f>
        <v>2473 pts - TT FOUG-JAV-LEC</v>
      </c>
      <c r="L12" s="17"/>
      <c r="M12" s="17"/>
      <c r="N12" s="17"/>
      <c r="O12" s="17"/>
      <c r="P12" s="17"/>
      <c r="Q12" s="17"/>
      <c r="R12" s="10"/>
    </row>
    <row r="13" spans="1:18" ht="12" customHeight="1" x14ac:dyDescent="0.2">
      <c r="A13" s="46"/>
      <c r="B13" s="16"/>
      <c r="C13" s="26"/>
      <c r="D13" s="26"/>
      <c r="E13" s="38"/>
      <c r="F13" s="26"/>
      <c r="G13" s="26"/>
      <c r="H13" s="38"/>
      <c r="I13" s="26"/>
      <c r="J13" s="16"/>
      <c r="K13" s="26"/>
      <c r="L13" s="26"/>
      <c r="M13" s="26"/>
      <c r="N13" s="26"/>
      <c r="O13" s="26"/>
      <c r="P13" s="26"/>
      <c r="Q13" s="26"/>
      <c r="R13" s="10"/>
    </row>
    <row r="14" spans="1:18" ht="12" customHeight="1" x14ac:dyDescent="0.25">
      <c r="A14" s="46"/>
      <c r="B14" s="85"/>
      <c r="C14" s="86"/>
      <c r="D14" s="86"/>
      <c r="E14" s="86"/>
      <c r="F14" s="86"/>
      <c r="G14" s="86"/>
      <c r="H14" s="86"/>
      <c r="I14" s="87"/>
      <c r="J14" s="54"/>
      <c r="K14" s="57"/>
      <c r="L14" s="58"/>
      <c r="M14" s="58"/>
      <c r="N14" s="58"/>
      <c r="O14" s="58"/>
      <c r="P14" s="59"/>
      <c r="Q14" s="60"/>
      <c r="R14" s="10"/>
    </row>
    <row r="15" spans="1:18" ht="12" customHeight="1" x14ac:dyDescent="0.2">
      <c r="A15" s="46"/>
      <c r="B15" s="83" t="s">
        <v>1</v>
      </c>
      <c r="C15" s="83"/>
      <c r="D15" s="83"/>
      <c r="E15" s="83"/>
      <c r="F15" s="83"/>
      <c r="G15" s="83"/>
      <c r="H15" s="83"/>
      <c r="I15" s="83"/>
      <c r="J15" s="54"/>
      <c r="K15" s="57"/>
      <c r="L15" s="58"/>
      <c r="M15" s="58"/>
      <c r="N15" s="58"/>
      <c r="O15" s="58"/>
      <c r="P15" s="59"/>
      <c r="Q15" s="60"/>
      <c r="R15" s="10"/>
    </row>
    <row r="16" spans="1:18" ht="12" customHeight="1" x14ac:dyDescent="0.2">
      <c r="A16" s="46"/>
      <c r="B16" s="16"/>
      <c r="C16" s="26"/>
      <c r="D16" s="26"/>
      <c r="E16" s="38"/>
      <c r="F16" s="26"/>
      <c r="G16" s="26"/>
      <c r="H16" s="38"/>
      <c r="I16" s="26"/>
      <c r="J16" s="54"/>
      <c r="K16" s="57"/>
      <c r="L16" s="58"/>
      <c r="M16" s="58"/>
      <c r="N16" s="58"/>
      <c r="O16" s="58"/>
      <c r="P16" s="59"/>
      <c r="Q16" s="60"/>
      <c r="R16" s="10"/>
    </row>
    <row r="17" spans="1:18" ht="12" customHeight="1" x14ac:dyDescent="0.2">
      <c r="A17" s="45">
        <v>3</v>
      </c>
      <c r="B17" s="14">
        <f>IF(VLOOKUP(B19,NP,4,FALSE)=0,"",VLOOKUP(B19,NP,4,FALSE))</f>
        <v>3</v>
      </c>
      <c r="C17" s="15" t="str">
        <f>IF(B17="","",CONCATENATE(VLOOKUP(B19,NP,5,FALSE),"  ",VLOOKUP(B19,NP,6,FALSE)))</f>
        <v>PASQUETTE  Julien</v>
      </c>
      <c r="D17" s="15"/>
      <c r="E17" s="34"/>
      <c r="F17" s="15"/>
      <c r="G17" s="15"/>
      <c r="H17" s="34"/>
      <c r="I17" s="15"/>
      <c r="J17" s="11"/>
      <c r="K17" s="16"/>
      <c r="L17" s="16"/>
      <c r="M17" s="16"/>
      <c r="N17" s="16"/>
      <c r="O17" s="16"/>
      <c r="P17" s="16"/>
      <c r="Q17" s="16"/>
      <c r="R17" s="13"/>
    </row>
    <row r="18" spans="1:18" ht="12" customHeight="1" x14ac:dyDescent="0.2">
      <c r="A18" s="46"/>
      <c r="B18" s="76">
        <f>IF(OR(B17="",VLOOKUP(B19,NP,10,FALSE)=0),"",IF(LEN(VLOOKUP(B19,NP,10,FALSE))=7,VLOOKUP(B19,NP,10,FALSE),VLOOKUP(B19,NP,10,FALSE)))</f>
        <v>9500048</v>
      </c>
      <c r="C18" s="17" t="str">
        <f>IF(B17="","",CONCATENATE(VLOOKUP(B19,NP,8,FALSE)," pts - ",VLOOKUP(B19,NP,11,FALSE)))</f>
        <v>2157 pts - TT SAINT JAMES</v>
      </c>
      <c r="D18" s="17"/>
      <c r="E18" s="35"/>
      <c r="F18" s="17"/>
      <c r="G18" s="17"/>
      <c r="H18" s="35"/>
      <c r="I18" s="17"/>
      <c r="J18" s="18"/>
      <c r="K18" s="16"/>
      <c r="L18" s="16"/>
      <c r="M18" s="16"/>
      <c r="N18" s="16"/>
      <c r="O18" s="16"/>
      <c r="P18" s="16"/>
      <c r="Q18" s="16"/>
      <c r="R18" s="13"/>
    </row>
    <row r="19" spans="1:18" ht="12" customHeight="1" x14ac:dyDescent="0.2">
      <c r="A19" s="46"/>
      <c r="B19" s="75">
        <v>2</v>
      </c>
      <c r="C19" s="47" t="s">
        <v>18</v>
      </c>
      <c r="D19" s="47"/>
      <c r="E19" s="48" t="str">
        <f>IF(VLOOKUP(B19,NP,32,FALSE)="","",IF(VLOOKUP(B19,NP,32,FALSE)=0,"",VLOOKUP(B19,NP,32,FALSE)))</f>
        <v/>
      </c>
      <c r="F19" s="49" t="str">
        <f>IF(VLOOKUP(B19,NP,33,FALSE)="","",IF(VLOOKUP(B19,NP,34,FALSE)=2,"",VLOOKUP(B19,NP,34,FALSE)))</f>
        <v/>
      </c>
      <c r="G19" s="49"/>
      <c r="H19" s="50" t="str">
        <f>IF(VLOOKUP(B19,NP,33,FALSE)="","",IF(VLOOKUP(B19,NP,33,FALSE)=0,"",VLOOKUP(B19,NP,33,FALSE)))</f>
        <v xml:space="preserve"> </v>
      </c>
      <c r="I19" s="51"/>
      <c r="J19" s="19">
        <f>IF(VLOOKUP(B19,NP,12,FALSE)=1,VLOOKUP(B19,NP,4,FALSE),IF(VLOOKUP(B19,NP,22,FALSE)=1,VLOOKUP(B19,NP,14,FALSE),""))</f>
        <v>3</v>
      </c>
      <c r="K19" s="15" t="str">
        <f>IF(J19="","",IF(VLOOKUP(B19,NP,12,FALSE)=1,CONCATENATE(VLOOKUP(B19,NP,5,FALSE),"  ",VLOOKUP(B19,NP,6,FALSE)),IF(VLOOKUP(B19,NP,22,FALSE)=1,CONCATENATE(VLOOKUP(B19,NP,15,FALSE),"  ",VLOOKUP(B19,NP,16,FALSE)),"")))</f>
        <v>PASQUETTE  Julien</v>
      </c>
      <c r="L19" s="15"/>
      <c r="M19" s="15"/>
      <c r="N19" s="15"/>
      <c r="O19" s="15"/>
      <c r="P19" s="15"/>
      <c r="Q19" s="15"/>
      <c r="R19" s="20" t="s">
        <v>2</v>
      </c>
    </row>
    <row r="20" spans="1:18" ht="12" customHeight="1" x14ac:dyDescent="0.2">
      <c r="A20" s="46"/>
      <c r="B20" s="1"/>
      <c r="C20" s="52"/>
      <c r="D20" s="52"/>
      <c r="E20" s="53"/>
      <c r="F20" s="52"/>
      <c r="G20" s="52"/>
      <c r="H20" s="53"/>
      <c r="I20" s="54"/>
      <c r="J20" s="21"/>
      <c r="K20" s="17" t="str">
        <f>IF(J19="","",IF(VLOOKUP(B19,NP,12,FALSE)=1,CONCATENATE(VLOOKUP(B19,NP,8,FALSE)," pts - ",VLOOKUP(B19,NP,11,FALSE)),IF(VLOOKUP(B19,NP,22,FALSE)=1,CONCATENATE(VLOOKUP(B19,NP,18,FALSE)," pts - ",VLOOKUP(B19,NP,21,FALSE)),"")))</f>
        <v>2157 pts - TT SAINT JAMES</v>
      </c>
      <c r="L20" s="17"/>
      <c r="M20" s="17"/>
      <c r="N20" s="17"/>
      <c r="O20" s="17"/>
      <c r="P20" s="17"/>
      <c r="Q20" s="17"/>
      <c r="R20" s="13"/>
    </row>
    <row r="21" spans="1:18" ht="12" customHeight="1" x14ac:dyDescent="0.2">
      <c r="A21" s="45">
        <v>4</v>
      </c>
      <c r="B21" s="14">
        <f>IF(VLOOKUP(B19,NP,14,FALSE)=0,"",VLOOKUP(B19,NP,14,FALSE))</f>
        <v>4</v>
      </c>
      <c r="C21" s="15" t="str">
        <f>IF(B21="","",CONCATENATE(VLOOKUP(B19,NP,15,FALSE),"  ",VLOOKUP(B19,NP,16,FALSE)))</f>
        <v>MAUDIER  Nolann</v>
      </c>
      <c r="D21" s="55"/>
      <c r="E21" s="56"/>
      <c r="F21" s="55"/>
      <c r="G21" s="55"/>
      <c r="H21" s="56"/>
      <c r="I21" s="2"/>
      <c r="J21" s="18"/>
      <c r="K21" s="17" t="str">
        <f>IF(J19="","",CONCATENATE(IF(VLOOKUP(B19,NP,23,FALSE)="","",IF(VLOOKUP(B19,NP,12,FALSE)=1,VLOOKUP(B19,NP,23,FALSE),-VLOOKUP(B19,NP,23,FALSE))),IF(VLOOKUP(B19,NP,24,FALSE)="","",CONCATENATE(" / ",IF(VLOOKUP(B19,NP,12,FALSE)=1,VLOOKUP(B19,NP,24,FALSE),-VLOOKUP(B19,NP,24,FALSE)))),IF(VLOOKUP(B19,NP,25,FALSE)="","",CONCATENATE(" / ",IF(VLOOKUP(B19,NP,12,FALSE)=1,VLOOKUP(B19,NP,25,FALSE),-VLOOKUP(B19,NP,25,FALSE)))),IF(VLOOKUP(B19,NP,26,FALSE)="","",CONCATENATE(" / ",IF(VLOOKUP(B19,NP,12,FALSE)=1,VLOOKUP(B19,NP,26,FALSE),-VLOOKUP(B19,NP,26,FALSE)))),IF(VLOOKUP(B19,NP,27,FALSE)="","",CONCATENATE(" / ",IF(VLOOKUP(B19,NP,12,FALSE)=1,VLOOKUP(B19,NP,27,FALSE),-VLOOKUP(B19,NP,27,FALSE)))),IF(VLOOKUP(B19,NP,28)="","",CONCATENATE(" / ",IF(VLOOKUP(B19,NP,12)=1,VLOOKUP(B19,NP,28),-VLOOKUP(B19,NP,28)))),IF(VLOOKUP(B19,NP,29)="","",CONCATENATE(" / ",IF(VLOOKUP(B19,NP,12)=1,VLOOKUP(B19,NP,29),-VLOOKUP(B19,NP,29))))))</f>
        <v/>
      </c>
      <c r="L21" s="17"/>
      <c r="M21" s="17"/>
      <c r="N21" s="17"/>
      <c r="O21" s="17"/>
      <c r="P21" s="17"/>
      <c r="Q21" s="17"/>
      <c r="R21" s="13"/>
    </row>
    <row r="22" spans="1:18" ht="12" customHeight="1" x14ac:dyDescent="0.2">
      <c r="A22" s="46"/>
      <c r="B22" s="76">
        <f>IF(OR(B21="",VLOOKUP(B19,NP,20,FALSE)=0),"",IF(LEN(VLOOKUP(B19,NP,20,FALSE))=7,VLOOKUP(B19,NP,20,FALSE),VLOOKUP(B19,NP,20,FALSE)))</f>
        <v>3350060</v>
      </c>
      <c r="C22" s="17" t="str">
        <f>IF(B21="","",CONCATENATE(VLOOKUP(B19,NP,18,FALSE)," pts - ",VLOOKUP(B19,NP,21,FALSE)))</f>
        <v>2076 pts - THORIGNE TT</v>
      </c>
      <c r="D22" s="17"/>
      <c r="E22" s="35"/>
      <c r="F22" s="17"/>
      <c r="G22" s="17"/>
      <c r="H22" s="35"/>
      <c r="I22" s="17"/>
      <c r="J22" s="11"/>
      <c r="K22" s="16"/>
      <c r="L22" s="16"/>
      <c r="M22" s="16"/>
      <c r="N22" s="16"/>
      <c r="O22" s="16"/>
      <c r="P22" s="16"/>
      <c r="Q22" s="16"/>
      <c r="R22" s="13"/>
    </row>
    <row r="23" spans="1:18" ht="12" customHeight="1" x14ac:dyDescent="0.2">
      <c r="A23" s="46"/>
      <c r="B23" s="11"/>
      <c r="C23" s="22"/>
      <c r="D23" s="23"/>
      <c r="E23" s="36"/>
      <c r="F23" s="23"/>
      <c r="G23" s="23"/>
      <c r="H23" s="36"/>
      <c r="I23" s="24"/>
      <c r="J23" s="14">
        <f>IF(AND(VLOOKUP(B19,NP,12,FALSE)=0,VLOOKUP(B19,NP,22,FALSE)=0),"",IF(VLOOKUP(B19,NP,12,FALSE)=0,VLOOKUP(B19,NP,4,FALSE),IF(VLOOKUP(B19,NP,22,FALSE)=0,VLOOKUP(B19,NP,14,FALSE),"")))</f>
        <v>4</v>
      </c>
      <c r="K23" s="15" t="str">
        <f>IF(J23="","",IF(VLOOKUP(B19,NP,12,FALSE)=0,CONCATENATE(VLOOKUP(B19,NP,5,FALSE),"  ",VLOOKUP(B19,NP,6,FALSE)),IF(VLOOKUP(B19,NP,22,FALSE)=0,CONCATENATE(VLOOKUP(B19,NP,15,FALSE),"  ",VLOOKUP(B19,NP,16,FALSE)),"")))</f>
        <v>MAUDIER  Nolann</v>
      </c>
      <c r="L23" s="15"/>
      <c r="M23" s="15"/>
      <c r="N23" s="15"/>
      <c r="O23" s="15"/>
      <c r="P23" s="15"/>
      <c r="Q23" s="15"/>
      <c r="R23" s="20" t="s">
        <v>3</v>
      </c>
    </row>
    <row r="24" spans="1:18" ht="12" customHeight="1" x14ac:dyDescent="0.2">
      <c r="A24" s="46"/>
      <c r="B24" s="11"/>
      <c r="C24" s="25"/>
      <c r="D24" s="25"/>
      <c r="E24" s="37"/>
      <c r="F24" s="25"/>
      <c r="G24" s="25"/>
      <c r="H24" s="37"/>
      <c r="I24" s="16"/>
      <c r="J24" s="16"/>
      <c r="K24" s="17" t="str">
        <f>IF(J23="","",IF(VLOOKUP(B19,NP,12,FALSE)=0,CONCATENATE(VLOOKUP(B19,NP,8,FALSE)," pts - ",VLOOKUP(B19,NP,11,FALSE)),IF(VLOOKUP(B19,NP,22,FALSE)=0,CONCATENATE(VLOOKUP(B19,NP,18,FALSE)," pts - ",VLOOKUP(B19,NP,21,FALSE)),"")))</f>
        <v>2076 pts - THORIGNE TT</v>
      </c>
      <c r="L24" s="17"/>
      <c r="M24" s="17"/>
      <c r="N24" s="17"/>
      <c r="O24" s="17"/>
      <c r="P24" s="17"/>
      <c r="Q24" s="17"/>
      <c r="R24" s="13"/>
    </row>
    <row r="25" spans="1:18" ht="12" customHeight="1" x14ac:dyDescent="0.25">
      <c r="A25" s="61"/>
      <c r="B25" s="27"/>
      <c r="C25" s="27"/>
      <c r="D25" s="27"/>
      <c r="E25" s="39"/>
      <c r="F25" s="27"/>
      <c r="G25" s="27"/>
      <c r="H25" s="39"/>
      <c r="I25" s="27"/>
      <c r="J25" s="27"/>
      <c r="K25" s="27"/>
      <c r="L25" s="27"/>
      <c r="M25" s="27"/>
      <c r="N25" s="27"/>
      <c r="O25" s="27"/>
      <c r="P25" s="27"/>
      <c r="Q25" s="27"/>
      <c r="R25" s="13"/>
    </row>
    <row r="26" spans="1:18" ht="12" customHeight="1" x14ac:dyDescent="0.25">
      <c r="A26" s="61"/>
      <c r="B26" s="85"/>
      <c r="C26" s="86"/>
      <c r="D26" s="86"/>
      <c r="E26" s="86"/>
      <c r="F26" s="86"/>
      <c r="G26" s="86"/>
      <c r="H26" s="86"/>
      <c r="I26" s="87"/>
      <c r="J26" s="10"/>
      <c r="K26" s="10"/>
      <c r="L26" s="10"/>
      <c r="M26" s="10"/>
      <c r="N26" s="10"/>
      <c r="O26" s="10"/>
      <c r="P26" s="10"/>
      <c r="Q26" s="10"/>
      <c r="R26" s="11"/>
    </row>
    <row r="27" spans="1:18" ht="12" customHeight="1" x14ac:dyDescent="0.2">
      <c r="A27" s="61"/>
      <c r="B27" s="83" t="s">
        <v>4</v>
      </c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11"/>
    </row>
    <row r="28" spans="1:18" ht="12" customHeight="1" x14ac:dyDescent="0.2">
      <c r="A28" s="61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1"/>
    </row>
    <row r="29" spans="1:18" ht="12" customHeight="1" x14ac:dyDescent="0.2">
      <c r="A29" s="61"/>
      <c r="B29" s="11"/>
      <c r="C29" s="10"/>
      <c r="D29" s="10"/>
      <c r="E29" s="10"/>
      <c r="F29" s="10"/>
      <c r="G29" s="10"/>
      <c r="H29" s="10"/>
      <c r="I29" s="12"/>
      <c r="J29" s="13"/>
      <c r="K29" s="12"/>
      <c r="L29" s="12"/>
      <c r="M29" s="12"/>
      <c r="N29" s="12"/>
      <c r="O29" s="12"/>
      <c r="P29" s="12"/>
      <c r="Q29" s="12"/>
      <c r="R29" s="13"/>
    </row>
    <row r="30" spans="1:18" ht="12" customHeight="1" x14ac:dyDescent="0.2">
      <c r="A30" s="45">
        <v>5</v>
      </c>
      <c r="B30" s="14">
        <f>IF(VLOOKUP(B32,NP,4,FALSE)=0,"",VLOOKUP(B32,NP,4,FALSE))</f>
        <v>5</v>
      </c>
      <c r="C30" s="15" t="str">
        <f>IF(B30="","",CONCATENATE(VLOOKUP(B32,NP,5,FALSE),"  ",VLOOKUP(B32,NP,6,FALSE)))</f>
        <v>VILAIN  Theo</v>
      </c>
      <c r="D30" s="15"/>
      <c r="E30" s="34"/>
      <c r="F30" s="15"/>
      <c r="G30" s="15"/>
      <c r="H30" s="34"/>
      <c r="I30" s="15"/>
      <c r="J30" s="11"/>
      <c r="K30" s="16"/>
      <c r="L30" s="16"/>
      <c r="M30" s="16"/>
      <c r="N30" s="16"/>
      <c r="O30" s="16"/>
      <c r="P30" s="16"/>
      <c r="Q30" s="16"/>
      <c r="R30" s="13"/>
    </row>
    <row r="31" spans="1:18" ht="12" customHeight="1" x14ac:dyDescent="0.2">
      <c r="A31" s="61"/>
      <c r="B31" s="76">
        <f>IF(OR(B30="",VLOOKUP(B32,NP,10,FALSE)=0),"",IF(LEN(VLOOKUP(B32,NP,10,FALSE))=7,VLOOKUP(B32,NP,10,FALSE),VLOOKUP(B32,NP,10,FALSE)))</f>
        <v>9140156</v>
      </c>
      <c r="C31" s="17" t="str">
        <f>IF(B30="","",CONCATENATE(VLOOKUP(B32,NP,8,FALSE)," pts - ",VLOOKUP(B32,NP,11,FALSE)))</f>
        <v>1962 pts - CAEN TTC</v>
      </c>
      <c r="D31" s="17"/>
      <c r="E31" s="35"/>
      <c r="F31" s="17"/>
      <c r="G31" s="17"/>
      <c r="H31" s="35"/>
      <c r="I31" s="17"/>
      <c r="J31" s="18"/>
      <c r="K31" s="16"/>
      <c r="L31" s="16"/>
      <c r="M31" s="16"/>
      <c r="N31" s="16"/>
      <c r="O31" s="16"/>
      <c r="P31" s="16"/>
      <c r="Q31" s="16"/>
      <c r="R31" s="13"/>
    </row>
    <row r="32" spans="1:18" ht="12" customHeight="1" x14ac:dyDescent="0.2">
      <c r="A32" s="61"/>
      <c r="B32" s="75">
        <v>3</v>
      </c>
      <c r="C32" s="47" t="s">
        <v>18</v>
      </c>
      <c r="D32" s="47"/>
      <c r="E32" s="48" t="str">
        <f>IF(VLOOKUP(B32,NP,32,FALSE)="","",IF(VLOOKUP(B32,NP,32,FALSE)=0,"",VLOOKUP(B32,NP,32,FALSE)))</f>
        <v/>
      </c>
      <c r="F32" s="49" t="str">
        <f>IF(VLOOKUP(B32,NP,33,FALSE)="","",IF(VLOOKUP(B32,NP,34,FALSE)=2,"",VLOOKUP(B32,NP,34,FALSE)))</f>
        <v/>
      </c>
      <c r="G32" s="49"/>
      <c r="H32" s="50" t="str">
        <f>IF(VLOOKUP(B32,NP,33,FALSE)="","",IF(VLOOKUP(B32,NP,33,FALSE)=0,"",VLOOKUP(B32,NP,33,FALSE)))</f>
        <v xml:space="preserve"> </v>
      </c>
      <c r="I32" s="51"/>
      <c r="J32" s="19">
        <f>IF(VLOOKUP(B32,NP,12,FALSE)=1,VLOOKUP(B32,NP,4,FALSE),IF(VLOOKUP(B32,NP,22,FALSE)=1,VLOOKUP(B32,NP,14,FALSE),""))</f>
        <v>5</v>
      </c>
      <c r="K32" s="15" t="str">
        <f>IF(J32="","",IF(VLOOKUP(B32,NP,12,FALSE)=1,CONCATENATE(VLOOKUP(B32,NP,5,FALSE),"  ",VLOOKUP(B32,NP,6,FALSE)),IF(VLOOKUP(B32,NP,22,FALSE)=1,CONCATENATE(VLOOKUP(B32,NP,15,FALSE),"  ",VLOOKUP(B32,NP,16,FALSE)),"")))</f>
        <v>VILAIN  Theo</v>
      </c>
      <c r="L32" s="15"/>
      <c r="M32" s="15"/>
      <c r="N32" s="15"/>
      <c r="O32" s="15"/>
      <c r="P32" s="15"/>
      <c r="Q32" s="15"/>
      <c r="R32" s="20" t="s">
        <v>5</v>
      </c>
    </row>
    <row r="33" spans="1:18" ht="12" customHeight="1" x14ac:dyDescent="0.2">
      <c r="A33" s="61"/>
      <c r="B33" s="1"/>
      <c r="C33" s="52"/>
      <c r="D33" s="52"/>
      <c r="E33" s="53"/>
      <c r="F33" s="52"/>
      <c r="G33" s="52"/>
      <c r="H33" s="53"/>
      <c r="I33" s="54"/>
      <c r="J33" s="21"/>
      <c r="K33" s="17" t="str">
        <f>IF(J32="","",IF(VLOOKUP(B32,NP,12,FALSE)=1,CONCATENATE(VLOOKUP(B32,NP,8,FALSE)," pts - ",VLOOKUP(B32,NP,11,FALSE)),IF(VLOOKUP(B32,NP,22,FALSE)=1,CONCATENATE(VLOOKUP(B32,NP,18,FALSE)," pts - ",VLOOKUP(B32,NP,21,FALSE)),"")))</f>
        <v>1962 pts - CAEN TTC</v>
      </c>
      <c r="L33" s="17"/>
      <c r="M33" s="17"/>
      <c r="N33" s="17"/>
      <c r="O33" s="17"/>
      <c r="P33" s="17"/>
      <c r="Q33" s="17"/>
      <c r="R33" s="13"/>
    </row>
    <row r="34" spans="1:18" ht="12" customHeight="1" x14ac:dyDescent="0.2">
      <c r="A34" s="45">
        <v>6</v>
      </c>
      <c r="B34" s="14">
        <f>IF(VLOOKUP(B32,NP,14,FALSE)=0,"",VLOOKUP(B32,NP,14,FALSE))</f>
        <v>6</v>
      </c>
      <c r="C34" s="15" t="str">
        <f>IF(B34="","",CONCATENATE(VLOOKUP(B32,NP,15,FALSE),"  ",VLOOKUP(B32,NP,16,FALSE)))</f>
        <v>DUFOUR  Brice</v>
      </c>
      <c r="D34" s="55"/>
      <c r="E34" s="56"/>
      <c r="F34" s="55"/>
      <c r="G34" s="55"/>
      <c r="H34" s="56"/>
      <c r="I34" s="2"/>
      <c r="J34" s="18"/>
      <c r="K34" s="17" t="str">
        <f>IF(J32="","",CONCATENATE(IF(VLOOKUP(B32,NP,23,FALSE)="","",IF(VLOOKUP(B32,NP,12,FALSE)=1,VLOOKUP(B32,NP,23,FALSE),-VLOOKUP(B32,NP,23,FALSE))),IF(VLOOKUP(B32,NP,24,FALSE)="","",CONCATENATE(" / ",IF(VLOOKUP(B32,NP,12,FALSE)=1,VLOOKUP(B32,NP,24,FALSE),-VLOOKUP(B32,NP,24,FALSE)))),IF(VLOOKUP(B32,NP,25,FALSE)="","",CONCATENATE(" / ",IF(VLOOKUP(B32,NP,12,FALSE)=1,VLOOKUP(B32,NP,25,FALSE),-VLOOKUP(B32,NP,25,FALSE)))),IF(VLOOKUP(B32,NP,26,FALSE)="","",CONCATENATE(" / ",IF(VLOOKUP(B32,NP,12,FALSE)=1,VLOOKUP(B32,NP,26,FALSE),-VLOOKUP(B32,NP,26,FALSE)))),IF(VLOOKUP(B32,NP,27,FALSE)="","",CONCATENATE(" / ",IF(VLOOKUP(B32,NP,12,FALSE)=1,VLOOKUP(B32,NP,27,FALSE),-VLOOKUP(B32,NP,27,FALSE)))),IF(VLOOKUP(B32,NP,28)="","",CONCATENATE(" / ",IF(VLOOKUP(B32,NP,12)=1,VLOOKUP(B32,NP,28),-VLOOKUP(B32,NP,28)))),IF(VLOOKUP(B32,NP,29)="","",CONCATENATE(" / ",IF(VLOOKUP(B32,NP,12)=1,VLOOKUP(B32,NP,29),-VLOOKUP(B32,NP,29))))))</f>
        <v/>
      </c>
      <c r="L34" s="17"/>
      <c r="M34" s="17"/>
      <c r="N34" s="17"/>
      <c r="O34" s="17"/>
      <c r="P34" s="17"/>
      <c r="Q34" s="17"/>
      <c r="R34" s="13"/>
    </row>
    <row r="35" spans="1:18" ht="12" customHeight="1" x14ac:dyDescent="0.2">
      <c r="A35" s="61"/>
      <c r="B35" s="76">
        <f>IF(OR(B34="",VLOOKUP(B32,NP,20,FALSE)=0),"",IF(LEN(VLOOKUP(B32,NP,20,FALSE))=7,VLOOKUP(B32,NP,20,FALSE),VLOOKUP(B32,NP,20,FALSE)))</f>
        <v>9500112</v>
      </c>
      <c r="C35" s="17" t="str">
        <f>IF(B34="","",CONCATENATE(VLOOKUP(B32,NP,18,FALSE)," pts - ",VLOOKUP(B32,NP,21,FALSE)))</f>
        <v>1953 pts - ST HILAIRE/PARI</v>
      </c>
      <c r="D35" s="17"/>
      <c r="E35" s="35"/>
      <c r="F35" s="17"/>
      <c r="G35" s="17"/>
      <c r="H35" s="35"/>
      <c r="I35" s="17"/>
      <c r="J35" s="11"/>
      <c r="K35" s="16"/>
      <c r="L35" s="16"/>
      <c r="M35" s="16"/>
      <c r="N35" s="16"/>
      <c r="O35" s="16"/>
      <c r="P35" s="16"/>
      <c r="Q35" s="16"/>
      <c r="R35" s="9"/>
    </row>
    <row r="36" spans="1:18" ht="12" customHeight="1" x14ac:dyDescent="0.2">
      <c r="A36" s="61"/>
      <c r="B36" s="11"/>
      <c r="C36" s="22"/>
      <c r="D36" s="23"/>
      <c r="E36" s="36"/>
      <c r="F36" s="23"/>
      <c r="G36" s="23"/>
      <c r="H36" s="36"/>
      <c r="I36" s="24"/>
      <c r="J36" s="14">
        <f>IF(AND(VLOOKUP(B32,NP,12,FALSE)=0,VLOOKUP(B32,NP,22,FALSE)=0),"",IF(VLOOKUP(B32,NP,12,FALSE)=0,VLOOKUP(B32,NP,4,FALSE),IF(VLOOKUP(B32,NP,22,FALSE)=0,VLOOKUP(B32,NP,14,FALSE),"")))</f>
        <v>6</v>
      </c>
      <c r="K36" s="15" t="str">
        <f>IF(J36="","",IF(VLOOKUP(B32,NP,12,FALSE)=0,CONCATENATE(VLOOKUP(B32,NP,5,FALSE),"  ",VLOOKUP(B32,NP,6,FALSE)),IF(VLOOKUP(B32,NP,22,FALSE)=0,CONCATENATE(VLOOKUP(B32,NP,15,FALSE),"  ",VLOOKUP(B32,NP,16,FALSE)),"")))</f>
        <v>DUFOUR  Brice</v>
      </c>
      <c r="L36" s="15"/>
      <c r="M36" s="15"/>
      <c r="N36" s="15"/>
      <c r="O36" s="15"/>
      <c r="P36" s="15"/>
      <c r="Q36" s="15"/>
      <c r="R36" s="20" t="s">
        <v>6</v>
      </c>
    </row>
    <row r="37" spans="1:18" ht="12" customHeight="1" x14ac:dyDescent="0.2">
      <c r="A37" s="61"/>
      <c r="B37" s="11"/>
      <c r="C37" s="25"/>
      <c r="D37" s="25"/>
      <c r="E37" s="37"/>
      <c r="F37" s="25"/>
      <c r="G37" s="25"/>
      <c r="H37" s="37"/>
      <c r="I37" s="16"/>
      <c r="J37" s="16"/>
      <c r="K37" s="17" t="str">
        <f>IF(J36="","",IF(VLOOKUP(B32,NP,12,FALSE)=0,CONCATENATE(VLOOKUP(B32,NP,8,FALSE)," pts - ",VLOOKUP(B32,NP,11,FALSE)),IF(VLOOKUP(B32,NP,22,FALSE)=0,CONCATENATE(VLOOKUP(B32,NP,18,FALSE)," pts - ",VLOOKUP(B32,NP,21,FALSE)),"")))</f>
        <v>1953 pts - ST HILAIRE/PARI</v>
      </c>
      <c r="L37" s="17"/>
      <c r="M37" s="17"/>
      <c r="N37" s="17"/>
      <c r="O37" s="17"/>
      <c r="P37" s="17"/>
      <c r="Q37" s="17"/>
      <c r="R37" s="10"/>
    </row>
    <row r="38" spans="1:18" ht="12" customHeight="1" x14ac:dyDescent="0.2">
      <c r="A38" s="61"/>
      <c r="B38" s="16"/>
      <c r="C38" s="26"/>
      <c r="D38" s="26"/>
      <c r="E38" s="38"/>
      <c r="F38" s="26"/>
      <c r="G38" s="26"/>
      <c r="H38" s="38"/>
      <c r="I38" s="26"/>
      <c r="J38" s="16"/>
      <c r="K38" s="26"/>
      <c r="L38" s="26"/>
      <c r="M38" s="26"/>
      <c r="N38" s="26"/>
      <c r="O38" s="26"/>
      <c r="P38" s="26"/>
      <c r="Q38" s="26"/>
      <c r="R38" s="10"/>
    </row>
    <row r="39" spans="1:18" ht="12" customHeight="1" x14ac:dyDescent="0.25">
      <c r="A39" s="61"/>
      <c r="B39" s="85"/>
      <c r="C39" s="86"/>
      <c r="D39" s="86"/>
      <c r="E39" s="86"/>
      <c r="F39" s="86"/>
      <c r="G39" s="86"/>
      <c r="H39" s="86"/>
      <c r="I39" s="87"/>
      <c r="J39" s="54"/>
      <c r="K39" s="57"/>
      <c r="L39" s="58"/>
      <c r="M39" s="58"/>
      <c r="N39" s="58"/>
      <c r="O39" s="58"/>
      <c r="P39" s="59"/>
      <c r="Q39" s="60"/>
      <c r="R39" s="10"/>
    </row>
    <row r="40" spans="1:18" ht="12" customHeight="1" x14ac:dyDescent="0.2">
      <c r="A40" s="61"/>
      <c r="B40" s="83" t="s">
        <v>7</v>
      </c>
      <c r="C40" s="83"/>
      <c r="D40" s="83"/>
      <c r="E40" s="83"/>
      <c r="F40" s="83"/>
      <c r="G40" s="83"/>
      <c r="H40" s="83"/>
      <c r="I40" s="83"/>
      <c r="J40" s="54"/>
      <c r="K40" s="57"/>
      <c r="L40" s="58"/>
      <c r="M40" s="58"/>
      <c r="N40" s="58"/>
      <c r="O40" s="58"/>
      <c r="P40" s="59"/>
      <c r="Q40" s="60"/>
      <c r="R40" s="10"/>
    </row>
    <row r="41" spans="1:18" ht="12" customHeight="1" x14ac:dyDescent="0.2">
      <c r="A41" s="61"/>
      <c r="B41" s="16"/>
      <c r="C41" s="26"/>
      <c r="D41" s="26"/>
      <c r="E41" s="38"/>
      <c r="F41" s="26"/>
      <c r="G41" s="26"/>
      <c r="H41" s="38"/>
      <c r="I41" s="26"/>
      <c r="J41" s="54"/>
      <c r="K41" s="57"/>
      <c r="L41" s="58"/>
      <c r="M41" s="58"/>
      <c r="N41" s="58"/>
      <c r="O41" s="58"/>
      <c r="P41" s="59"/>
      <c r="Q41" s="60"/>
      <c r="R41" s="10"/>
    </row>
    <row r="42" spans="1:18" ht="12" customHeight="1" x14ac:dyDescent="0.2">
      <c r="A42" s="45">
        <v>7</v>
      </c>
      <c r="B42" s="14">
        <f>IF(VLOOKUP(B44,NP,4,FALSE)=0,"",VLOOKUP(B44,NP,4,FALSE))</f>
        <v>7</v>
      </c>
      <c r="C42" s="15" t="str">
        <f>IF(B42="","",CONCATENATE(VLOOKUP(B44,NP,5,FALSE),"  ",VLOOKUP(B44,NP,6,FALSE)))</f>
        <v>JOUVIN  Tanguy</v>
      </c>
      <c r="D42" s="15"/>
      <c r="E42" s="34"/>
      <c r="F42" s="15"/>
      <c r="G42" s="15"/>
      <c r="H42" s="34"/>
      <c r="I42" s="15"/>
      <c r="J42" s="11"/>
      <c r="K42" s="16"/>
      <c r="L42" s="16"/>
      <c r="M42" s="16"/>
      <c r="N42" s="16"/>
      <c r="O42" s="16"/>
      <c r="P42" s="16"/>
      <c r="Q42" s="16"/>
      <c r="R42" s="13"/>
    </row>
    <row r="43" spans="1:18" ht="12" customHeight="1" x14ac:dyDescent="0.2">
      <c r="A43" s="61"/>
      <c r="B43" s="76">
        <f>IF(OR(B42="",VLOOKUP(B44,NP,10,FALSE)=0),"",IF(LEN(VLOOKUP(B44,NP,10,FALSE))=7,VLOOKUP(B44,NP,10,FALSE),VLOOKUP(B44,NP,10,FALSE)))</f>
        <v>12530017</v>
      </c>
      <c r="C43" s="17" t="str">
        <f>IF(B42="","",CONCATENATE(VLOOKUP(B44,NP,8,FALSE)," pts - ",VLOOKUP(B44,NP,11,FALSE)))</f>
        <v>1941 pts - ERNEENNE Sport</v>
      </c>
      <c r="D43" s="17"/>
      <c r="E43" s="35"/>
      <c r="F43" s="17"/>
      <c r="G43" s="17"/>
      <c r="H43" s="35"/>
      <c r="I43" s="17"/>
      <c r="J43" s="18"/>
      <c r="K43" s="16"/>
      <c r="L43" s="16"/>
      <c r="M43" s="16"/>
      <c r="N43" s="16"/>
      <c r="O43" s="16"/>
      <c r="P43" s="16"/>
      <c r="Q43" s="16"/>
      <c r="R43" s="13"/>
    </row>
    <row r="44" spans="1:18" ht="12" customHeight="1" x14ac:dyDescent="0.2">
      <c r="A44" s="61"/>
      <c r="B44" s="75">
        <v>4</v>
      </c>
      <c r="C44" s="47" t="s">
        <v>18</v>
      </c>
      <c r="D44" s="47"/>
      <c r="E44" s="48" t="str">
        <f>IF(VLOOKUP(B44,NP,32,FALSE)="","",IF(VLOOKUP(B44,NP,32,FALSE)=0,"",VLOOKUP(B44,NP,32,FALSE)))</f>
        <v/>
      </c>
      <c r="F44" s="49" t="str">
        <f>IF(VLOOKUP(B44,NP,33,FALSE)="","",IF(VLOOKUP(B44,NP,34,FALSE)=2,"",VLOOKUP(B44,NP,34,FALSE)))</f>
        <v/>
      </c>
      <c r="G44" s="49"/>
      <c r="H44" s="50" t="str">
        <f>IF(VLOOKUP(B44,NP,33,FALSE)="","",IF(VLOOKUP(B44,NP,33,FALSE)=0,"",VLOOKUP(B44,NP,33,FALSE)))</f>
        <v xml:space="preserve"> </v>
      </c>
      <c r="I44" s="51"/>
      <c r="J44" s="19">
        <f>IF(VLOOKUP(B44,NP,12,FALSE)=1,VLOOKUP(B44,NP,4,FALSE),IF(VLOOKUP(B44,NP,22,FALSE)=1,VLOOKUP(B44,NP,14,FALSE),""))</f>
        <v>7</v>
      </c>
      <c r="K44" s="15" t="str">
        <f>IF(J44="","",IF(VLOOKUP(B44,NP,12,FALSE)=1,CONCATENATE(VLOOKUP(B44,NP,5,FALSE),"  ",VLOOKUP(B44,NP,6,FALSE)),IF(VLOOKUP(B44,NP,22,FALSE)=1,CONCATENATE(VLOOKUP(B44,NP,15,FALSE),"  ",VLOOKUP(B44,NP,16,FALSE)),"")))</f>
        <v>JOUVIN  Tanguy</v>
      </c>
      <c r="L44" s="15"/>
      <c r="M44" s="15"/>
      <c r="N44" s="15"/>
      <c r="O44" s="15"/>
      <c r="P44" s="15"/>
      <c r="Q44" s="15"/>
      <c r="R44" s="20" t="s">
        <v>8</v>
      </c>
    </row>
    <row r="45" spans="1:18" ht="12" customHeight="1" x14ac:dyDescent="0.2">
      <c r="A45" s="61"/>
      <c r="B45" s="1"/>
      <c r="C45" s="52"/>
      <c r="D45" s="52"/>
      <c r="E45" s="53"/>
      <c r="F45" s="52"/>
      <c r="G45" s="52"/>
      <c r="H45" s="53"/>
      <c r="I45" s="54"/>
      <c r="J45" s="21"/>
      <c r="K45" s="17" t="str">
        <f>IF(J44="","",IF(VLOOKUP(B44,NP,12,FALSE)=1,CONCATENATE(VLOOKUP(B44,NP,8,FALSE)," pts - ",VLOOKUP(B44,NP,11,FALSE)),IF(VLOOKUP(B44,NP,22,FALSE)=1,CONCATENATE(VLOOKUP(B44,NP,18,FALSE)," pts - ",VLOOKUP(B44,NP,21,FALSE)),"")))</f>
        <v>1941 pts - ERNEENNE Sport</v>
      </c>
      <c r="L45" s="17"/>
      <c r="M45" s="17"/>
      <c r="N45" s="17"/>
      <c r="O45" s="17"/>
      <c r="P45" s="17"/>
      <c r="Q45" s="17"/>
      <c r="R45" s="13"/>
    </row>
    <row r="46" spans="1:18" ht="12" customHeight="1" x14ac:dyDescent="0.2">
      <c r="A46" s="45">
        <v>8</v>
      </c>
      <c r="B46" s="14">
        <f>IF(VLOOKUP(B44,NP,14,FALSE)=0,"",VLOOKUP(B44,NP,14,FALSE))</f>
        <v>8</v>
      </c>
      <c r="C46" s="15" t="str">
        <f>IF(B46="","",CONCATENATE(VLOOKUP(B44,NP,15,FALSE),"  ",VLOOKUP(B44,NP,16,FALSE)))</f>
        <v>BERNARD  Axel</v>
      </c>
      <c r="D46" s="55"/>
      <c r="E46" s="56"/>
      <c r="F46" s="55"/>
      <c r="G46" s="55"/>
      <c r="H46" s="56"/>
      <c r="I46" s="2"/>
      <c r="J46" s="18"/>
      <c r="K46" s="17" t="str">
        <f>IF(J44="","",CONCATENATE(IF(VLOOKUP(B44,NP,23,FALSE)="","",IF(VLOOKUP(B44,NP,12,FALSE)=1,VLOOKUP(B44,NP,23,FALSE),-VLOOKUP(B44,NP,23,FALSE))),IF(VLOOKUP(B44,NP,24,FALSE)="","",CONCATENATE(" / ",IF(VLOOKUP(B44,NP,12,FALSE)=1,VLOOKUP(B44,NP,24,FALSE),-VLOOKUP(B44,NP,24,FALSE)))),IF(VLOOKUP(B44,NP,25,FALSE)="","",CONCATENATE(" / ",IF(VLOOKUP(B44,NP,12,FALSE)=1,VLOOKUP(B44,NP,25,FALSE),-VLOOKUP(B44,NP,25,FALSE)))),IF(VLOOKUP(B44,NP,26,FALSE)="","",CONCATENATE(" / ",IF(VLOOKUP(B44,NP,12,FALSE)=1,VLOOKUP(B44,NP,26,FALSE),-VLOOKUP(B44,NP,26,FALSE)))),IF(VLOOKUP(B44,NP,27,FALSE)="","",CONCATENATE(" / ",IF(VLOOKUP(B44,NP,12,FALSE)=1,VLOOKUP(B44,NP,27,FALSE),-VLOOKUP(B44,NP,27,FALSE)))),IF(VLOOKUP(B44,NP,28)="","",CONCATENATE(" / ",IF(VLOOKUP(B44,NP,12)=1,VLOOKUP(B44,NP,28),-VLOOKUP(B44,NP,28)))),IF(VLOOKUP(B44,NP,29)="","",CONCATENATE(" / ",IF(VLOOKUP(B44,NP,12)=1,VLOOKUP(B44,NP,29),-VLOOKUP(B44,NP,29))))))</f>
        <v/>
      </c>
      <c r="L46" s="17"/>
      <c r="M46" s="17"/>
      <c r="N46" s="17"/>
      <c r="O46" s="17"/>
      <c r="P46" s="17"/>
      <c r="Q46" s="17"/>
      <c r="R46" s="13"/>
    </row>
    <row r="47" spans="1:18" ht="12" customHeight="1" x14ac:dyDescent="0.2">
      <c r="A47" s="61"/>
      <c r="B47" s="76">
        <f>IF(OR(B46="",VLOOKUP(B44,NP,20,FALSE)=0),"",IF(LEN(VLOOKUP(B44,NP,20,FALSE))=7,VLOOKUP(B44,NP,20,FALSE),VLOOKUP(B44,NP,20,FALSE)))</f>
        <v>12440281</v>
      </c>
      <c r="C47" s="17" t="str">
        <f>IF(B46="","",CONCATENATE(VLOOKUP(B44,NP,18,FALSE)," pts - ",VLOOKUP(B44,NP,21,FALSE)))</f>
        <v>1907 pts - NANTES TT</v>
      </c>
      <c r="D47" s="17"/>
      <c r="E47" s="35"/>
      <c r="F47" s="17"/>
      <c r="G47" s="17"/>
      <c r="H47" s="35"/>
      <c r="I47" s="17"/>
      <c r="J47" s="11"/>
      <c r="K47" s="16"/>
      <c r="L47" s="16"/>
      <c r="M47" s="16"/>
      <c r="N47" s="16"/>
      <c r="O47" s="16"/>
      <c r="P47" s="16"/>
      <c r="Q47" s="16"/>
      <c r="R47" s="13"/>
    </row>
    <row r="48" spans="1:18" ht="12" customHeight="1" x14ac:dyDescent="0.2">
      <c r="A48" s="61"/>
      <c r="B48" s="11"/>
      <c r="C48" s="22"/>
      <c r="D48" s="23"/>
      <c r="E48" s="36"/>
      <c r="F48" s="23"/>
      <c r="G48" s="23"/>
      <c r="H48" s="36"/>
      <c r="I48" s="24"/>
      <c r="J48" s="14">
        <f>IF(AND(VLOOKUP(B44,NP,12,FALSE)=0,VLOOKUP(B44,NP,22,FALSE)=0),"",IF(VLOOKUP(B44,NP,12,FALSE)=0,VLOOKUP(B44,NP,4,FALSE),IF(VLOOKUP(B44,NP,22,FALSE)=0,VLOOKUP(B44,NP,14,FALSE),"")))</f>
        <v>8</v>
      </c>
      <c r="K48" s="15" t="str">
        <f>IF(J48="","",IF(VLOOKUP(B44,NP,12,FALSE)=0,CONCATENATE(VLOOKUP(B44,NP,5,FALSE),"  ",VLOOKUP(B44,NP,6,FALSE)),IF(VLOOKUP(B44,NP,22,FALSE)=0,CONCATENATE(VLOOKUP(B44,NP,15,FALSE),"  ",VLOOKUP(B44,NP,16,FALSE)),"")))</f>
        <v>BERNARD  Axel</v>
      </c>
      <c r="L48" s="15"/>
      <c r="M48" s="15"/>
      <c r="N48" s="15"/>
      <c r="O48" s="15"/>
      <c r="P48" s="15"/>
      <c r="Q48" s="15"/>
      <c r="R48" s="20" t="s">
        <v>9</v>
      </c>
    </row>
    <row r="49" spans="1:18" ht="12" customHeight="1" x14ac:dyDescent="0.2">
      <c r="A49" s="61"/>
      <c r="B49" s="11"/>
      <c r="C49" s="25"/>
      <c r="D49" s="25"/>
      <c r="E49" s="37"/>
      <c r="F49" s="25"/>
      <c r="G49" s="25"/>
      <c r="H49" s="37"/>
      <c r="I49" s="16"/>
      <c r="J49" s="16"/>
      <c r="K49" s="17" t="str">
        <f>IF(J48="","",IF(VLOOKUP(B44,NP,12,FALSE)=0,CONCATENATE(VLOOKUP(B44,NP,8,FALSE)," pts - ",VLOOKUP(B44,NP,11,FALSE)),IF(VLOOKUP(B44,NP,22,FALSE)=0,CONCATENATE(VLOOKUP(B44,NP,18,FALSE)," pts - ",VLOOKUP(B44,NP,21,FALSE)),"")))</f>
        <v>1907 pts - NANTES TT</v>
      </c>
      <c r="L49" s="17"/>
      <c r="M49" s="17"/>
      <c r="N49" s="17"/>
      <c r="O49" s="17"/>
      <c r="P49" s="17"/>
      <c r="Q49" s="17"/>
      <c r="R49" s="13"/>
    </row>
    <row r="50" spans="1:18" ht="12" customHeight="1" x14ac:dyDescent="0.25">
      <c r="A50" s="61"/>
      <c r="B50" s="27"/>
      <c r="C50" s="27"/>
      <c r="D50" s="27"/>
      <c r="E50" s="39"/>
      <c r="F50" s="27"/>
      <c r="G50" s="27"/>
      <c r="H50" s="39"/>
      <c r="I50" s="27"/>
      <c r="J50" s="27"/>
      <c r="K50" s="27"/>
      <c r="L50" s="27"/>
      <c r="M50" s="27"/>
      <c r="N50" s="27"/>
      <c r="O50" s="27"/>
      <c r="P50" s="27"/>
      <c r="Q50" s="27"/>
      <c r="R50" s="13"/>
    </row>
    <row r="51" spans="1:18" ht="12" customHeight="1" x14ac:dyDescent="0.25">
      <c r="A51" s="61"/>
      <c r="B51" s="85"/>
      <c r="C51" s="86"/>
      <c r="D51" s="86"/>
      <c r="E51" s="86"/>
      <c r="F51" s="86"/>
      <c r="G51" s="86"/>
      <c r="H51" s="86"/>
      <c r="I51" s="87"/>
      <c r="J51" s="10"/>
      <c r="K51" s="10"/>
      <c r="L51" s="10"/>
      <c r="M51" s="10"/>
      <c r="N51" s="10"/>
      <c r="O51" s="10"/>
      <c r="P51" s="10"/>
      <c r="Q51" s="10"/>
      <c r="R51" s="11"/>
    </row>
    <row r="52" spans="1:18" ht="12" customHeight="1" x14ac:dyDescent="0.2">
      <c r="A52" s="61"/>
      <c r="B52" s="83" t="s">
        <v>14</v>
      </c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11"/>
    </row>
    <row r="53" spans="1:18" ht="12" customHeight="1" x14ac:dyDescent="0.2">
      <c r="A53" s="61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1"/>
    </row>
    <row r="54" spans="1:18" ht="12" customHeight="1" x14ac:dyDescent="0.2">
      <c r="A54" s="61"/>
      <c r="B54" s="11"/>
      <c r="C54" s="10"/>
      <c r="D54" s="10"/>
      <c r="E54" s="10"/>
      <c r="F54" s="10"/>
      <c r="G54" s="10"/>
      <c r="H54" s="10"/>
      <c r="I54" s="12"/>
      <c r="J54" s="13"/>
      <c r="K54" s="12"/>
      <c r="L54" s="12"/>
      <c r="M54" s="12"/>
      <c r="N54" s="12"/>
      <c r="O54" s="12"/>
      <c r="P54" s="12"/>
      <c r="Q54" s="12"/>
      <c r="R54" s="13"/>
    </row>
    <row r="55" spans="1:18" ht="12" customHeight="1" x14ac:dyDescent="0.2">
      <c r="A55" s="45">
        <v>9</v>
      </c>
      <c r="B55" s="14">
        <f>IF(VLOOKUP(B57,NP,4,FALSE)=0,"",VLOOKUP(B57,NP,4,FALSE))</f>
        <v>9</v>
      </c>
      <c r="C55" s="15" t="str">
        <f>IF(B55="","",CONCATENATE(VLOOKUP(B57,NP,5,FALSE),"  ",VLOOKUP(B57,NP,6,FALSE)))</f>
        <v>AILLARD  Jordan</v>
      </c>
      <c r="D55" s="15"/>
      <c r="E55" s="34"/>
      <c r="F55" s="15"/>
      <c r="G55" s="15"/>
      <c r="H55" s="34"/>
      <c r="I55" s="15"/>
      <c r="J55" s="11"/>
      <c r="K55" s="16"/>
      <c r="L55" s="16"/>
      <c r="M55" s="16"/>
      <c r="N55" s="16"/>
      <c r="O55" s="16"/>
      <c r="P55" s="16"/>
      <c r="Q55" s="16"/>
      <c r="R55" s="13"/>
    </row>
    <row r="56" spans="1:18" ht="12" customHeight="1" x14ac:dyDescent="0.2">
      <c r="A56" s="61"/>
      <c r="B56" s="76">
        <f>IF(OR(B55="",VLOOKUP(B57,NP,10,FALSE)=0),"",IF(LEN(VLOOKUP(B57,NP,10,FALSE))=7,VLOOKUP(B57,NP,10,FALSE),VLOOKUP(B57,NP,10,FALSE)))</f>
        <v>3350014</v>
      </c>
      <c r="C56" s="17" t="str">
        <f>IF(B55="","",CONCATENATE(VLOOKUP(B57,NP,8,FALSE)," pts - ",VLOOKUP(B57,NP,11,FALSE)))</f>
        <v>1903 pts - RENNES TA</v>
      </c>
      <c r="D56" s="17"/>
      <c r="E56" s="35"/>
      <c r="F56" s="17"/>
      <c r="G56" s="17"/>
      <c r="H56" s="35"/>
      <c r="I56" s="17"/>
      <c r="J56" s="18"/>
      <c r="K56" s="16"/>
      <c r="L56" s="16"/>
      <c r="M56" s="16"/>
      <c r="N56" s="16"/>
      <c r="O56" s="16"/>
      <c r="P56" s="16"/>
      <c r="Q56" s="16"/>
      <c r="R56" s="13"/>
    </row>
    <row r="57" spans="1:18" ht="12" customHeight="1" x14ac:dyDescent="0.2">
      <c r="A57" s="61"/>
      <c r="B57" s="75">
        <v>5</v>
      </c>
      <c r="C57" s="47" t="s">
        <v>18</v>
      </c>
      <c r="D57" s="47"/>
      <c r="E57" s="48" t="str">
        <f>IF(VLOOKUP(B57,NP,32,FALSE)="","",IF(VLOOKUP(B57,NP,32,FALSE)=0,"",VLOOKUP(B57,NP,32,FALSE)))</f>
        <v/>
      </c>
      <c r="F57" s="49" t="str">
        <f>IF(VLOOKUP(B57,NP,33,FALSE)="","",IF(VLOOKUP(B57,NP,34,FALSE)=2,"",VLOOKUP(B57,NP,34,FALSE)))</f>
        <v/>
      </c>
      <c r="G57" s="49"/>
      <c r="H57" s="50" t="str">
        <f>IF(VLOOKUP(B57,NP,33,FALSE)="","",IF(VLOOKUP(B57,NP,33,FALSE)=0,"",VLOOKUP(B57,NP,33,FALSE)))</f>
        <v xml:space="preserve"> </v>
      </c>
      <c r="I57" s="51"/>
      <c r="J57" s="19">
        <f>IF(VLOOKUP(B57,NP,12,FALSE)=1,VLOOKUP(B57,NP,4,FALSE),IF(VLOOKUP(B57,NP,22,FALSE)=1,VLOOKUP(B57,NP,14,FALSE),""))</f>
        <v>9</v>
      </c>
      <c r="K57" s="15" t="str">
        <f>IF(J57="","",IF(VLOOKUP(B57,NP,12,FALSE)=1,CONCATENATE(VLOOKUP(B57,NP,5,FALSE),"  ",VLOOKUP(B57,NP,6,FALSE)),IF(VLOOKUP(B57,NP,22,FALSE)=1,CONCATENATE(VLOOKUP(B57,NP,15,FALSE),"  ",VLOOKUP(B57,NP,16,FALSE)),"")))</f>
        <v>AILLARD  Jordan</v>
      </c>
      <c r="L57" s="15"/>
      <c r="M57" s="15"/>
      <c r="N57" s="15"/>
      <c r="O57" s="15"/>
      <c r="P57" s="15"/>
      <c r="Q57" s="15"/>
      <c r="R57" s="20" t="s">
        <v>12</v>
      </c>
    </row>
    <row r="58" spans="1:18" ht="12" customHeight="1" x14ac:dyDescent="0.2">
      <c r="A58" s="61"/>
      <c r="B58" s="1"/>
      <c r="C58" s="52"/>
      <c r="D58" s="52"/>
      <c r="E58" s="53"/>
      <c r="F58" s="52"/>
      <c r="G58" s="52"/>
      <c r="H58" s="53"/>
      <c r="I58" s="54"/>
      <c r="J58" s="21"/>
      <c r="K58" s="17" t="str">
        <f>IF(J57="","",IF(VLOOKUP(B57,NP,12,FALSE)=1,CONCATENATE(VLOOKUP(B57,NP,8,FALSE)," pts - ",VLOOKUP(B57,NP,11,FALSE)),IF(VLOOKUP(B57,NP,22,FALSE)=1,CONCATENATE(VLOOKUP(B57,NP,18,FALSE)," pts - ",VLOOKUP(B57,NP,21,FALSE)),"")))</f>
        <v>1903 pts - RENNES TA</v>
      </c>
      <c r="L58" s="17"/>
      <c r="M58" s="17"/>
      <c r="N58" s="17"/>
      <c r="O58" s="17"/>
      <c r="P58" s="17"/>
      <c r="Q58" s="17"/>
      <c r="R58" s="13"/>
    </row>
    <row r="59" spans="1:18" ht="12" customHeight="1" x14ac:dyDescent="0.2">
      <c r="A59" s="45">
        <v>10</v>
      </c>
      <c r="B59" s="14">
        <f>IF(VLOOKUP(B57,NP,14,FALSE)=0,"",VLOOKUP(B57,NP,14,FALSE))</f>
        <v>10</v>
      </c>
      <c r="C59" s="15" t="str">
        <f>IF(B59="","",CONCATENATE(VLOOKUP(B57,NP,15,FALSE),"  ",VLOOKUP(B57,NP,16,FALSE)))</f>
        <v>PIGEARD TOBITANI  Seoto</v>
      </c>
      <c r="D59" s="55"/>
      <c r="E59" s="56"/>
      <c r="F59" s="55"/>
      <c r="G59" s="55"/>
      <c r="H59" s="56"/>
      <c r="I59" s="2"/>
      <c r="J59" s="18"/>
      <c r="K59" s="17" t="str">
        <f>IF(J57="","",CONCATENATE(IF(VLOOKUP(B57,NP,23,FALSE)="","",IF(VLOOKUP(B57,NP,12,FALSE)=1,VLOOKUP(B57,NP,23,FALSE),-VLOOKUP(B57,NP,23,FALSE))),IF(VLOOKUP(B57,NP,24,FALSE)="","",CONCATENATE(" / ",IF(VLOOKUP(B57,NP,12,FALSE)=1,VLOOKUP(B57,NP,24,FALSE),-VLOOKUP(B57,NP,24,FALSE)))),IF(VLOOKUP(B57,NP,25,FALSE)="","",CONCATENATE(" / ",IF(VLOOKUP(B57,NP,12,FALSE)=1,VLOOKUP(B57,NP,25,FALSE),-VLOOKUP(B57,NP,25,FALSE)))),IF(VLOOKUP(B57,NP,26,FALSE)="","",CONCATENATE(" / ",IF(VLOOKUP(B57,NP,12,FALSE)=1,VLOOKUP(B57,NP,26,FALSE),-VLOOKUP(B57,NP,26,FALSE)))),IF(VLOOKUP(B57,NP,27,FALSE)="","",CONCATENATE(" / ",IF(VLOOKUP(B57,NP,12,FALSE)=1,VLOOKUP(B57,NP,27,FALSE),-VLOOKUP(B57,NP,27,FALSE)))),IF(VLOOKUP(B57,NP,28)="","",CONCATENATE(" / ",IF(VLOOKUP(B57,NP,12)=1,VLOOKUP(B57,NP,28),-VLOOKUP(B57,NP,28)))),IF(VLOOKUP(B57,NP,29)="","",CONCATENATE(" / ",IF(VLOOKUP(B57,NP,12)=1,VLOOKUP(B57,NP,29),-VLOOKUP(B57,NP,29))))))</f>
        <v/>
      </c>
      <c r="L59" s="17"/>
      <c r="M59" s="17"/>
      <c r="N59" s="17"/>
      <c r="O59" s="17"/>
      <c r="P59" s="17"/>
      <c r="Q59" s="17"/>
      <c r="R59" s="13"/>
    </row>
    <row r="60" spans="1:18" ht="12" customHeight="1" x14ac:dyDescent="0.2">
      <c r="A60" s="61"/>
      <c r="B60" s="76">
        <f>IF(OR(B59="",VLOOKUP(B57,NP,20,FALSE)=0),"",IF(LEN(VLOOKUP(B57,NP,20,FALSE))=7,VLOOKUP(B57,NP,20,FALSE),VLOOKUP(B57,NP,20,FALSE)))</f>
        <v>3350014</v>
      </c>
      <c r="C60" s="17" t="str">
        <f>IF(B59="","",CONCATENATE(VLOOKUP(B57,NP,18,FALSE)," pts - ",VLOOKUP(B57,NP,21,FALSE)))</f>
        <v>1901 pts - RENNES TA</v>
      </c>
      <c r="D60" s="17"/>
      <c r="E60" s="35"/>
      <c r="F60" s="17"/>
      <c r="G60" s="17"/>
      <c r="H60" s="35"/>
      <c r="I60" s="17"/>
      <c r="J60" s="11"/>
      <c r="K60" s="16"/>
      <c r="L60" s="16"/>
      <c r="M60" s="16"/>
      <c r="N60" s="16"/>
      <c r="O60" s="16"/>
      <c r="P60" s="16"/>
      <c r="Q60" s="16"/>
      <c r="R60" s="9"/>
    </row>
    <row r="61" spans="1:18" ht="12" customHeight="1" x14ac:dyDescent="0.2">
      <c r="A61" s="61"/>
      <c r="B61" s="11"/>
      <c r="C61" s="22"/>
      <c r="D61" s="23"/>
      <c r="E61" s="36"/>
      <c r="F61" s="23"/>
      <c r="G61" s="23"/>
      <c r="H61" s="36"/>
      <c r="I61" s="24"/>
      <c r="J61" s="14">
        <f>IF(AND(VLOOKUP(B57,NP,12,FALSE)=0,VLOOKUP(B57,NP,22,FALSE)=0),"",IF(VLOOKUP(B57,NP,12,FALSE)=0,VLOOKUP(B57,NP,4,FALSE),IF(VLOOKUP(B57,NP,22,FALSE)=0,VLOOKUP(B57,NP,14,FALSE),"")))</f>
        <v>10</v>
      </c>
      <c r="K61" s="15" t="str">
        <f>IF(J61="","",IF(VLOOKUP(B57,NP,12,FALSE)=0,CONCATENATE(VLOOKUP(B57,NP,5,FALSE),"  ",VLOOKUP(B57,NP,6,FALSE)),IF(VLOOKUP(B57,NP,22,FALSE)=0,CONCATENATE(VLOOKUP(B57,NP,15,FALSE),"  ",VLOOKUP(B57,NP,16,FALSE)),"")))</f>
        <v>PIGEARD TOBITANI  Seoto</v>
      </c>
      <c r="L61" s="15"/>
      <c r="M61" s="15"/>
      <c r="N61" s="15"/>
      <c r="O61" s="15"/>
      <c r="P61" s="15"/>
      <c r="Q61" s="15"/>
      <c r="R61" s="20" t="s">
        <v>13</v>
      </c>
    </row>
    <row r="62" spans="1:18" ht="12" customHeight="1" x14ac:dyDescent="0.2">
      <c r="A62" s="61"/>
      <c r="B62" s="11"/>
      <c r="C62" s="25"/>
      <c r="D62" s="25"/>
      <c r="E62" s="37"/>
      <c r="F62" s="25"/>
      <c r="G62" s="25"/>
      <c r="H62" s="37"/>
      <c r="I62" s="16"/>
      <c r="J62" s="16"/>
      <c r="K62" s="17" t="str">
        <f>IF(J61="","",IF(VLOOKUP(B57,NP,12,FALSE)=0,CONCATENATE(VLOOKUP(B57,NP,8,FALSE)," pts - ",VLOOKUP(B57,NP,11,FALSE)),IF(VLOOKUP(B57,NP,22,FALSE)=0,CONCATENATE(VLOOKUP(B57,NP,18,FALSE)," pts - ",VLOOKUP(B57,NP,21,FALSE)),"")))</f>
        <v>1901 pts - RENNES TA</v>
      </c>
      <c r="L62" s="17"/>
      <c r="M62" s="17"/>
      <c r="N62" s="17"/>
      <c r="O62" s="17"/>
      <c r="P62" s="17"/>
      <c r="Q62" s="17"/>
      <c r="R62" s="10"/>
    </row>
    <row r="63" spans="1:18" ht="12" customHeight="1" x14ac:dyDescent="0.2">
      <c r="A63" s="61"/>
      <c r="B63" s="11"/>
      <c r="C63" s="25"/>
      <c r="D63" s="25"/>
      <c r="E63" s="37"/>
      <c r="F63" s="25"/>
      <c r="G63" s="25"/>
      <c r="H63" s="37"/>
      <c r="I63" s="16"/>
      <c r="J63" s="16"/>
      <c r="K63" s="17"/>
      <c r="L63" s="17"/>
      <c r="M63" s="17"/>
      <c r="N63" s="17"/>
      <c r="O63" s="17"/>
      <c r="P63" s="17"/>
      <c r="Q63" s="17"/>
      <c r="R63" s="10"/>
    </row>
    <row r="64" spans="1:18" ht="12" customHeight="1" x14ac:dyDescent="0.25">
      <c r="A64" s="61"/>
      <c r="B64" s="85"/>
      <c r="C64" s="86"/>
      <c r="D64" s="86"/>
      <c r="E64" s="86"/>
      <c r="F64" s="86"/>
      <c r="G64" s="86"/>
      <c r="H64" s="86"/>
      <c r="I64" s="87"/>
      <c r="J64" s="54"/>
      <c r="K64" s="57"/>
      <c r="L64" s="58"/>
      <c r="M64" s="58"/>
      <c r="N64" s="58"/>
      <c r="O64" s="58"/>
      <c r="P64" s="59"/>
      <c r="Q64" s="60"/>
      <c r="R64" s="10"/>
    </row>
    <row r="65" spans="1:18" ht="12" customHeight="1" x14ac:dyDescent="0.2">
      <c r="A65" s="61"/>
      <c r="B65" s="83" t="s">
        <v>15</v>
      </c>
      <c r="C65" s="83"/>
      <c r="D65" s="83"/>
      <c r="E65" s="83"/>
      <c r="F65" s="83"/>
      <c r="G65" s="83"/>
      <c r="H65" s="83"/>
      <c r="I65" s="83"/>
      <c r="J65" s="54"/>
      <c r="K65" s="57"/>
      <c r="L65" s="58"/>
      <c r="M65" s="58"/>
      <c r="N65" s="58"/>
      <c r="O65" s="58"/>
      <c r="P65" s="59"/>
      <c r="Q65" s="60"/>
      <c r="R65" s="10"/>
    </row>
    <row r="66" spans="1:18" ht="12" customHeight="1" x14ac:dyDescent="0.2">
      <c r="A66" s="61"/>
      <c r="B66" s="16"/>
      <c r="C66" s="26"/>
      <c r="D66" s="26"/>
      <c r="E66" s="38"/>
      <c r="F66" s="26"/>
      <c r="G66" s="26"/>
      <c r="H66" s="38"/>
      <c r="I66" s="26"/>
      <c r="J66" s="54"/>
      <c r="K66" s="57"/>
      <c r="L66" s="58"/>
      <c r="M66" s="58"/>
      <c r="N66" s="58"/>
      <c r="O66" s="58"/>
      <c r="P66" s="59"/>
      <c r="Q66" s="60"/>
      <c r="R66" s="10"/>
    </row>
    <row r="67" spans="1:18" ht="12" customHeight="1" x14ac:dyDescent="0.2">
      <c r="A67" s="45">
        <v>11</v>
      </c>
      <c r="B67" s="14">
        <f>IF(VLOOKUP(B69,NP,4,FALSE)=0,"",VLOOKUP(B69,NP,4,FALSE))</f>
        <v>11</v>
      </c>
      <c r="C67" s="15" t="str">
        <f>IF(B67="","",CONCATENATE(VLOOKUP(B69,NP,5,FALSE),"  ",VLOOKUP(B69,NP,6,FALSE)))</f>
        <v>POTIER  Germain</v>
      </c>
      <c r="D67" s="15"/>
      <c r="E67" s="34"/>
      <c r="F67" s="15"/>
      <c r="G67" s="15"/>
      <c r="H67" s="34"/>
      <c r="I67" s="15"/>
      <c r="J67" s="11"/>
      <c r="K67" s="16"/>
      <c r="L67" s="16"/>
      <c r="M67" s="16"/>
      <c r="N67" s="16"/>
      <c r="O67" s="16"/>
      <c r="P67" s="16"/>
      <c r="Q67" s="16"/>
      <c r="R67" s="13"/>
    </row>
    <row r="68" spans="1:18" ht="12" customHeight="1" x14ac:dyDescent="0.2">
      <c r="A68" s="61"/>
      <c r="B68" s="76">
        <f>IF(OR(B67="",VLOOKUP(B69,NP,10,FALSE)=0),"",IF(LEN(VLOOKUP(B69,NP,10,FALSE))=7,VLOOKUP(B69,NP,10,FALSE),VLOOKUP(B69,NP,10,FALSE)))</f>
        <v>9500117</v>
      </c>
      <c r="C68" s="17" t="str">
        <f>IF(B67="","",CONCATENATE(VLOOKUP(B69,NP,8,FALSE)," pts - ",VLOOKUP(B69,NP,11,FALSE)))</f>
        <v>1878 pts - ST PAIR BRICQUE</v>
      </c>
      <c r="D68" s="17"/>
      <c r="E68" s="35"/>
      <c r="F68" s="17"/>
      <c r="G68" s="17"/>
      <c r="H68" s="35"/>
      <c r="I68" s="17"/>
      <c r="J68" s="18"/>
      <c r="K68" s="16"/>
      <c r="L68" s="16"/>
      <c r="M68" s="16"/>
      <c r="N68" s="16"/>
      <c r="O68" s="16"/>
      <c r="P68" s="16"/>
      <c r="Q68" s="16"/>
      <c r="R68" s="13"/>
    </row>
    <row r="69" spans="1:18" ht="12" customHeight="1" x14ac:dyDescent="0.2">
      <c r="A69" s="61"/>
      <c r="B69" s="75">
        <v>6</v>
      </c>
      <c r="C69" s="47" t="s">
        <v>18</v>
      </c>
      <c r="D69" s="47"/>
      <c r="E69" s="48" t="str">
        <f>IF(VLOOKUP(B69,NP,32,FALSE)="","",IF(VLOOKUP(B69,NP,32,FALSE)=0,"",VLOOKUP(B69,NP,32,FALSE)))</f>
        <v/>
      </c>
      <c r="F69" s="49" t="str">
        <f>IF(VLOOKUP(B69,NP,33,FALSE)="","",IF(VLOOKUP(B69,NP,34,FALSE)=2,"",VLOOKUP(B69,NP,34,FALSE)))</f>
        <v/>
      </c>
      <c r="G69" s="49"/>
      <c r="H69" s="50" t="str">
        <f>IF(VLOOKUP(B69,NP,33,FALSE)="","",IF(VLOOKUP(B69,NP,33,FALSE)=0,"",VLOOKUP(B69,NP,33,FALSE)))</f>
        <v xml:space="preserve"> </v>
      </c>
      <c r="I69" s="51"/>
      <c r="J69" s="19">
        <f>IF(VLOOKUP(B69,NP,12,FALSE)=1,VLOOKUP(B69,NP,4,FALSE),IF(VLOOKUP(B69,NP,22,FALSE)=1,VLOOKUP(B69,NP,14,FALSE),""))</f>
        <v>11</v>
      </c>
      <c r="K69" s="15" t="str">
        <f>IF(J69="","",IF(VLOOKUP(B69,NP,12,FALSE)=1,CONCATENATE(VLOOKUP(B69,NP,5,FALSE),"  ",VLOOKUP(B69,NP,6,FALSE)),IF(VLOOKUP(B69,NP,22,FALSE)=1,CONCATENATE(VLOOKUP(B69,NP,15,FALSE),"  ",VLOOKUP(B69,NP,16,FALSE)),"")))</f>
        <v>POTIER  Germain</v>
      </c>
      <c r="L69" s="15"/>
      <c r="M69" s="15"/>
      <c r="N69" s="15"/>
      <c r="O69" s="15"/>
      <c r="P69" s="15"/>
      <c r="Q69" s="15"/>
      <c r="R69" s="20" t="s">
        <v>16</v>
      </c>
    </row>
    <row r="70" spans="1:18" ht="12" customHeight="1" x14ac:dyDescent="0.2">
      <c r="A70" s="61"/>
      <c r="B70" s="1"/>
      <c r="C70" s="52"/>
      <c r="D70" s="52"/>
      <c r="E70" s="53"/>
      <c r="F70" s="52"/>
      <c r="G70" s="52"/>
      <c r="H70" s="53"/>
      <c r="I70" s="54"/>
      <c r="J70" s="21"/>
      <c r="K70" s="17" t="str">
        <f>IF(J69="","",IF(VLOOKUP(B69,NP,12,FALSE)=1,CONCATENATE(VLOOKUP(B69,NP,8,FALSE)," pts - ",VLOOKUP(B69,NP,11,FALSE)),IF(VLOOKUP(B69,NP,22,FALSE)=1,CONCATENATE(VLOOKUP(B69,NP,18,FALSE)," pts - ",VLOOKUP(B69,NP,21,FALSE)),"")))</f>
        <v>1878 pts - ST PAIR BRICQUE</v>
      </c>
      <c r="L70" s="17"/>
      <c r="M70" s="17"/>
      <c r="N70" s="17"/>
      <c r="O70" s="17"/>
      <c r="P70" s="17"/>
      <c r="Q70" s="17"/>
      <c r="R70" s="13"/>
    </row>
    <row r="71" spans="1:18" ht="12" customHeight="1" x14ac:dyDescent="0.2">
      <c r="A71" s="45">
        <v>12</v>
      </c>
      <c r="B71" s="14">
        <f>IF(VLOOKUP(B69,NP,14,FALSE)=0,"",VLOOKUP(B69,NP,14,FALSE))</f>
        <v>12</v>
      </c>
      <c r="C71" s="15" t="str">
        <f>IF(B71="","",CONCATENATE(VLOOKUP(B69,NP,15,FALSE),"  ",VLOOKUP(B69,NP,16,FALSE)))</f>
        <v>DELANGLE  Mathis</v>
      </c>
      <c r="D71" s="55"/>
      <c r="E71" s="56"/>
      <c r="F71" s="55"/>
      <c r="G71" s="55"/>
      <c r="H71" s="56"/>
      <c r="I71" s="2"/>
      <c r="J71" s="18"/>
      <c r="K71" s="17" t="str">
        <f>IF(J69="","",CONCATENATE(IF(VLOOKUP(B69,NP,23,FALSE)="","",IF(VLOOKUP(B69,NP,12,FALSE)=1,VLOOKUP(B69,NP,23,FALSE),-VLOOKUP(B69,NP,23,FALSE))),IF(VLOOKUP(B69,NP,24,FALSE)="","",CONCATENATE(" / ",IF(VLOOKUP(B69,NP,12,FALSE)=1,VLOOKUP(B69,NP,24,FALSE),-VLOOKUP(B69,NP,24,FALSE)))),IF(VLOOKUP(B69,NP,25,FALSE)="","",CONCATENATE(" / ",IF(VLOOKUP(B69,NP,12,FALSE)=1,VLOOKUP(B69,NP,25,FALSE),-VLOOKUP(B69,NP,25,FALSE)))),IF(VLOOKUP(B69,NP,26,FALSE)="","",CONCATENATE(" / ",IF(VLOOKUP(B69,NP,12,FALSE)=1,VLOOKUP(B69,NP,26,FALSE),-VLOOKUP(B69,NP,26,FALSE)))),IF(VLOOKUP(B69,NP,27,FALSE)="","",CONCATENATE(" / ",IF(VLOOKUP(B69,NP,12,FALSE)=1,VLOOKUP(B69,NP,27,FALSE),-VLOOKUP(B69,NP,27,FALSE)))),IF(VLOOKUP(B69,NP,28)="","",CONCATENATE(" / ",IF(VLOOKUP(B69,NP,12)=1,VLOOKUP(B69,NP,28),-VLOOKUP(B69,NP,28)))),IF(VLOOKUP(B69,NP,29)="","",CONCATENATE(" / ",IF(VLOOKUP(B69,NP,12)=1,VLOOKUP(B69,NP,29),-VLOOKUP(B69,NP,29))))))</f>
        <v/>
      </c>
      <c r="L71" s="17"/>
      <c r="M71" s="17"/>
      <c r="N71" s="17"/>
      <c r="O71" s="17"/>
      <c r="P71" s="17"/>
      <c r="Q71" s="17"/>
      <c r="R71" s="13"/>
    </row>
    <row r="72" spans="1:18" ht="12" customHeight="1" x14ac:dyDescent="0.2">
      <c r="A72" s="61"/>
      <c r="B72" s="76">
        <f>IF(OR(B71="",VLOOKUP(B69,NP,20,FALSE)=0),"",IF(LEN(VLOOKUP(B69,NP,20,FALSE))=7,VLOOKUP(B69,NP,20,FALSE),VLOOKUP(B69,NP,20,FALSE)))</f>
        <v>9140224</v>
      </c>
      <c r="C72" s="17" t="str">
        <f>IF(B71="","",CONCATENATE(VLOOKUP(B69,NP,18,FALSE)," pts - ",VLOOKUP(B69,NP,21,FALSE)))</f>
        <v>1852 pts - ASLOTTTOURVILLE</v>
      </c>
      <c r="D72" s="17"/>
      <c r="E72" s="35"/>
      <c r="F72" s="17"/>
      <c r="G72" s="17"/>
      <c r="H72" s="35"/>
      <c r="I72" s="17"/>
      <c r="J72" s="11"/>
      <c r="K72" s="16"/>
      <c r="L72" s="16"/>
      <c r="M72" s="16"/>
      <c r="N72" s="16"/>
      <c r="O72" s="16"/>
      <c r="P72" s="16"/>
      <c r="Q72" s="16"/>
      <c r="R72" s="13"/>
    </row>
    <row r="73" spans="1:18" ht="12" customHeight="1" x14ac:dyDescent="0.2">
      <c r="A73" s="61"/>
      <c r="B73" s="11"/>
      <c r="C73" s="22"/>
      <c r="D73" s="23"/>
      <c r="E73" s="36"/>
      <c r="F73" s="23"/>
      <c r="G73" s="23"/>
      <c r="H73" s="36"/>
      <c r="I73" s="24"/>
      <c r="J73" s="14">
        <f>IF(AND(VLOOKUP(B69,NP,12,FALSE)=0,VLOOKUP(B69,NP,22,FALSE)=0),"",IF(VLOOKUP(B69,NP,12,FALSE)=0,VLOOKUP(B69,NP,4,FALSE),IF(VLOOKUP(B69,NP,22,FALSE)=0,VLOOKUP(B69,NP,14,FALSE),"")))</f>
        <v>12</v>
      </c>
      <c r="K73" s="15" t="str">
        <f>IF(J73="","",IF(VLOOKUP(B69,NP,12,FALSE)=0,CONCATENATE(VLOOKUP(B69,NP,5,FALSE),"  ",VLOOKUP(B69,NP,6,FALSE)),IF(VLOOKUP(B69,NP,22,FALSE)=0,CONCATENATE(VLOOKUP(B69,NP,15,FALSE),"  ",VLOOKUP(B69,NP,16,FALSE)),"")))</f>
        <v>DELANGLE  Mathis</v>
      </c>
      <c r="L73" s="15"/>
      <c r="M73" s="15"/>
      <c r="N73" s="15"/>
      <c r="O73" s="15"/>
      <c r="P73" s="15"/>
      <c r="Q73" s="15"/>
      <c r="R73" s="20" t="s">
        <v>17</v>
      </c>
    </row>
    <row r="74" spans="1:18" ht="12" customHeight="1" x14ac:dyDescent="0.2">
      <c r="A74" s="61"/>
      <c r="B74" s="16"/>
      <c r="C74" s="26"/>
      <c r="D74" s="26"/>
      <c r="E74" s="38"/>
      <c r="F74" s="26"/>
      <c r="G74" s="26"/>
      <c r="H74" s="38"/>
      <c r="I74" s="26"/>
      <c r="J74" s="16"/>
      <c r="K74" s="26"/>
      <c r="L74" s="26"/>
      <c r="M74" s="26"/>
      <c r="N74" s="26"/>
      <c r="O74" s="26"/>
      <c r="P74" s="26"/>
      <c r="Q74" s="26"/>
      <c r="R74" s="10"/>
    </row>
    <row r="75" spans="1:18" ht="12" customHeight="1" x14ac:dyDescent="0.2">
      <c r="A75" s="61"/>
      <c r="B75" s="16"/>
      <c r="C75" s="26"/>
      <c r="D75" s="26"/>
      <c r="E75" s="38"/>
      <c r="F75" s="26"/>
      <c r="G75" s="26"/>
      <c r="H75" s="38"/>
      <c r="I75" s="26"/>
      <c r="J75" s="16"/>
      <c r="K75" s="26"/>
      <c r="L75" s="26"/>
      <c r="M75" s="26"/>
      <c r="N75" s="26"/>
      <c r="O75" s="26"/>
      <c r="P75" s="26"/>
      <c r="Q75" s="26"/>
      <c r="R75" s="10"/>
    </row>
    <row r="76" spans="1:18" ht="12" customHeight="1" x14ac:dyDescent="0.25">
      <c r="A76" s="61"/>
      <c r="B76" s="85"/>
      <c r="C76" s="86"/>
      <c r="D76" s="86"/>
      <c r="E76" s="86"/>
      <c r="F76" s="86"/>
      <c r="G76" s="86"/>
      <c r="H76" s="86"/>
      <c r="I76" s="87"/>
      <c r="J76" s="54"/>
      <c r="K76" s="57"/>
      <c r="L76" s="58"/>
      <c r="M76" s="58"/>
      <c r="N76" s="58"/>
      <c r="O76" s="58"/>
      <c r="P76" s="59"/>
      <c r="Q76" s="60"/>
      <c r="R76" s="10"/>
    </row>
    <row r="77" spans="1:18" ht="12" customHeight="1" x14ac:dyDescent="0.2">
      <c r="A77" s="61"/>
      <c r="B77" s="83" t="s">
        <v>51</v>
      </c>
      <c r="C77" s="83"/>
      <c r="D77" s="83"/>
      <c r="E77" s="83"/>
      <c r="F77" s="83"/>
      <c r="G77" s="83"/>
      <c r="H77" s="83"/>
      <c r="I77" s="83"/>
      <c r="J77" s="54"/>
      <c r="K77" s="57"/>
      <c r="L77" s="58"/>
      <c r="M77" s="58"/>
      <c r="N77" s="58"/>
      <c r="O77" s="58"/>
      <c r="P77" s="59"/>
      <c r="Q77" s="60"/>
      <c r="R77" s="10"/>
    </row>
    <row r="78" spans="1:18" ht="12" customHeight="1" x14ac:dyDescent="0.2">
      <c r="A78" s="61"/>
      <c r="B78" s="16"/>
      <c r="C78" s="26"/>
      <c r="D78" s="26"/>
      <c r="E78" s="38"/>
      <c r="F78" s="26"/>
      <c r="G78" s="26"/>
      <c r="H78" s="38"/>
      <c r="I78" s="26"/>
      <c r="J78" s="54"/>
      <c r="K78" s="57"/>
      <c r="L78" s="58"/>
      <c r="M78" s="58"/>
      <c r="N78" s="58"/>
      <c r="O78" s="58"/>
      <c r="P78" s="59"/>
      <c r="Q78" s="60"/>
      <c r="R78" s="10"/>
    </row>
    <row r="79" spans="1:18" ht="12" customHeight="1" x14ac:dyDescent="0.2">
      <c r="A79" s="45">
        <v>13</v>
      </c>
      <c r="B79" s="14">
        <f>IF(VLOOKUP(B81,NP,4,FALSE)=0,"",VLOOKUP(B81,NP,4,FALSE))</f>
        <v>13</v>
      </c>
      <c r="C79" s="15" t="str">
        <f>IF(B79="","",CONCATENATE(VLOOKUP(B81,NP,5,FALSE),"  ",VLOOKUP(B81,NP,6,FALSE)))</f>
        <v>ONFROY  Morgan</v>
      </c>
      <c r="D79" s="15"/>
      <c r="E79" s="34"/>
      <c r="F79" s="15"/>
      <c r="G79" s="15"/>
      <c r="H79" s="34"/>
      <c r="I79" s="15"/>
      <c r="J79" s="11"/>
      <c r="K79" s="16"/>
      <c r="L79" s="16"/>
      <c r="M79" s="16"/>
      <c r="N79" s="16"/>
      <c r="O79" s="16"/>
      <c r="P79" s="16"/>
      <c r="Q79" s="16"/>
      <c r="R79" s="13"/>
    </row>
    <row r="80" spans="1:18" ht="12" customHeight="1" x14ac:dyDescent="0.2">
      <c r="A80" s="61"/>
      <c r="B80" s="76">
        <f>IF(OR(B79="",VLOOKUP(B81,NP,10,FALSE)=0),"",IF(LEN(VLOOKUP(B81,NP,10,FALSE))=7,VLOOKUP(B81,NP,10,FALSE),VLOOKUP(B81,NP,10,FALSE)))</f>
        <v>9610087</v>
      </c>
      <c r="C80" s="17" t="str">
        <f>IF(B79="","",CONCATENATE(VLOOKUP(B81,NP,8,FALSE)," pts - ",VLOOKUP(B81,NP,11,FALSE)))</f>
        <v>1825 pts - ST GERMAIN DU C</v>
      </c>
      <c r="D80" s="17"/>
      <c r="E80" s="35"/>
      <c r="F80" s="17"/>
      <c r="G80" s="17"/>
      <c r="H80" s="35"/>
      <c r="I80" s="17"/>
      <c r="J80" s="18"/>
      <c r="K80" s="16"/>
      <c r="L80" s="16"/>
      <c r="M80" s="16"/>
      <c r="N80" s="16"/>
      <c r="O80" s="16"/>
      <c r="P80" s="16"/>
      <c r="Q80" s="16"/>
      <c r="R80" s="13"/>
    </row>
    <row r="81" spans="1:18" ht="12" customHeight="1" x14ac:dyDescent="0.2">
      <c r="A81" s="61"/>
      <c r="B81" s="75">
        <v>7</v>
      </c>
      <c r="C81" s="47" t="s">
        <v>18</v>
      </c>
      <c r="D81" s="47"/>
      <c r="E81" s="48" t="str">
        <f>IF(VLOOKUP(B81,NP,32,FALSE)="","",IF(VLOOKUP(B81,NP,32,FALSE)=0,"",VLOOKUP(B81,NP,32,FALSE)))</f>
        <v/>
      </c>
      <c r="F81" s="49" t="str">
        <f>IF(VLOOKUP(B81,NP,33,FALSE)="","",IF(VLOOKUP(B81,NP,34,FALSE)=2,"",VLOOKUP(B81,NP,34,FALSE)))</f>
        <v/>
      </c>
      <c r="G81" s="49"/>
      <c r="H81" s="50" t="str">
        <f>IF(VLOOKUP(B81,NP,33,FALSE)="","",IF(VLOOKUP(B81,NP,33,FALSE)=0,"",VLOOKUP(B81,NP,33,FALSE)))</f>
        <v xml:space="preserve"> </v>
      </c>
      <c r="I81" s="51"/>
      <c r="J81" s="19">
        <f>IF(VLOOKUP(B81,NP,12,FALSE)=1,VLOOKUP(B81,NP,4,FALSE),IF(VLOOKUP(B81,NP,22,FALSE)=1,VLOOKUP(B81,NP,14,FALSE),""))</f>
        <v>13</v>
      </c>
      <c r="K81" s="15" t="str">
        <f>IF(J81="","",IF(VLOOKUP(B81,NP,12,FALSE)=1,CONCATENATE(VLOOKUP(B81,NP,5,FALSE),"  ",VLOOKUP(B81,NP,6,FALSE)),IF(VLOOKUP(B81,NP,22,FALSE)=1,CONCATENATE(VLOOKUP(B81,NP,15,FALSE),"  ",VLOOKUP(B81,NP,16,FALSE)),"")))</f>
        <v>ONFROY  Morgan</v>
      </c>
      <c r="L81" s="15"/>
      <c r="M81" s="15"/>
      <c r="N81" s="15"/>
      <c r="O81" s="15"/>
      <c r="P81" s="15"/>
      <c r="Q81" s="15"/>
      <c r="R81" s="20" t="s">
        <v>52</v>
      </c>
    </row>
    <row r="82" spans="1:18" ht="12" customHeight="1" x14ac:dyDescent="0.2">
      <c r="A82" s="61"/>
      <c r="B82" s="1"/>
      <c r="C82" s="52"/>
      <c r="D82" s="52"/>
      <c r="E82" s="53"/>
      <c r="F82" s="52"/>
      <c r="G82" s="52"/>
      <c r="H82" s="53"/>
      <c r="I82" s="54"/>
      <c r="J82" s="21"/>
      <c r="K82" s="17" t="str">
        <f>IF(J81="","",IF(VLOOKUP(B81,NP,12,FALSE)=1,CONCATENATE(VLOOKUP(B81,NP,8,FALSE)," pts - ",VLOOKUP(B81,NP,11,FALSE)),IF(VLOOKUP(B81,NP,22,FALSE)=1,CONCATENATE(VLOOKUP(B81,NP,18,FALSE)," pts - ",VLOOKUP(B81,NP,21,FALSE)),"")))</f>
        <v>1825 pts - ST GERMAIN DU C</v>
      </c>
      <c r="L82" s="17"/>
      <c r="M82" s="17"/>
      <c r="N82" s="17"/>
      <c r="O82" s="17"/>
      <c r="P82" s="17"/>
      <c r="Q82" s="17"/>
      <c r="R82" s="13"/>
    </row>
    <row r="83" spans="1:18" ht="12" customHeight="1" x14ac:dyDescent="0.2">
      <c r="A83" s="45">
        <v>14</v>
      </c>
      <c r="B83" s="14">
        <f>IF(VLOOKUP(B81,NP,14,FALSE)=0,"",VLOOKUP(B81,NP,14,FALSE))</f>
        <v>14</v>
      </c>
      <c r="C83" s="15" t="str">
        <f>IF(B83="","",CONCATENATE(VLOOKUP(B81,NP,15,FALSE),"  ",VLOOKUP(B81,NP,16,FALSE)))</f>
        <v>RIOU  Benjamin</v>
      </c>
      <c r="D83" s="55"/>
      <c r="E83" s="56"/>
      <c r="F83" s="55"/>
      <c r="G83" s="55"/>
      <c r="H83" s="56"/>
      <c r="I83" s="2"/>
      <c r="J83" s="18"/>
      <c r="K83" s="17" t="str">
        <f>IF(J81="","",CONCATENATE(IF(VLOOKUP(B81,NP,23,FALSE)="","",IF(VLOOKUP(B81,NP,12,FALSE)=1,VLOOKUP(B81,NP,23,FALSE),-VLOOKUP(B81,NP,23,FALSE))),IF(VLOOKUP(B81,NP,24,FALSE)="","",CONCATENATE(" / ",IF(VLOOKUP(B81,NP,12,FALSE)=1,VLOOKUP(B81,NP,24,FALSE),-VLOOKUP(B81,NP,24,FALSE)))),IF(VLOOKUP(B81,NP,25,FALSE)="","",CONCATENATE(" / ",IF(VLOOKUP(B81,NP,12,FALSE)=1,VLOOKUP(B81,NP,25,FALSE),-VLOOKUP(B81,NP,25,FALSE)))),IF(VLOOKUP(B81,NP,26,FALSE)="","",CONCATENATE(" / ",IF(VLOOKUP(B81,NP,12,FALSE)=1,VLOOKUP(B81,NP,26,FALSE),-VLOOKUP(B81,NP,26,FALSE)))),IF(VLOOKUP(B81,NP,27,FALSE)="","",CONCATENATE(" / ",IF(VLOOKUP(B81,NP,12,FALSE)=1,VLOOKUP(B81,NP,27,FALSE),-VLOOKUP(B81,NP,27,FALSE)))),IF(VLOOKUP(B81,NP,28)="","",CONCATENATE(" / ",IF(VLOOKUP(B81,NP,12)=1,VLOOKUP(B81,NP,28),-VLOOKUP(B81,NP,28)))),IF(VLOOKUP(B81,NP,29)="","",CONCATENATE(" / ",IF(VLOOKUP(B81,NP,12)=1,VLOOKUP(B81,NP,29),-VLOOKUP(B81,NP,29))))))</f>
        <v/>
      </c>
      <c r="L83" s="17"/>
      <c r="M83" s="17"/>
      <c r="N83" s="17"/>
      <c r="O83" s="17"/>
      <c r="P83" s="17"/>
      <c r="Q83" s="17"/>
      <c r="R83" s="13"/>
    </row>
    <row r="84" spans="1:18" ht="12" customHeight="1" x14ac:dyDescent="0.2">
      <c r="A84" s="61"/>
      <c r="B84" s="76">
        <f>IF(OR(B83="",VLOOKUP(B81,NP,20,FALSE)=0),"",IF(LEN(VLOOKUP(B81,NP,20,FALSE))=7,VLOOKUP(B81,NP,20,FALSE),VLOOKUP(B81,NP,20,FALSE)))</f>
        <v>3290044</v>
      </c>
      <c r="C84" s="17" t="str">
        <f>IF(B83="","",CONCATENATE(VLOOKUP(B81,NP,18,FALSE)," pts - ",VLOOKUP(B81,NP,21,FALSE)))</f>
        <v>1816 pts - TT LANDIVISIAU</v>
      </c>
      <c r="D84" s="17"/>
      <c r="E84" s="35"/>
      <c r="F84" s="17"/>
      <c r="G84" s="17"/>
      <c r="H84" s="35"/>
      <c r="I84" s="17"/>
      <c r="J84" s="11"/>
      <c r="K84" s="16"/>
      <c r="L84" s="16"/>
      <c r="M84" s="16"/>
      <c r="N84" s="16"/>
      <c r="O84" s="16"/>
      <c r="P84" s="16"/>
      <c r="Q84" s="16"/>
      <c r="R84" s="13"/>
    </row>
    <row r="85" spans="1:18" ht="12" customHeight="1" x14ac:dyDescent="0.2">
      <c r="B85" s="11"/>
      <c r="C85" s="22"/>
      <c r="D85" s="23"/>
      <c r="E85" s="36"/>
      <c r="F85" s="23"/>
      <c r="G85" s="23"/>
      <c r="H85" s="36"/>
      <c r="I85" s="24"/>
      <c r="J85" s="14">
        <f>IF(AND(VLOOKUP(B81,NP,12,FALSE)=0,VLOOKUP(B81,NP,22,FALSE)=0),"",IF(VLOOKUP(B81,NP,12,FALSE)=0,VLOOKUP(B81,NP,4,FALSE),IF(VLOOKUP(B81,NP,22,FALSE)=0,VLOOKUP(B81,NP,14,FALSE),"")))</f>
        <v>14</v>
      </c>
      <c r="K85" s="15" t="str">
        <f>IF(J85="","",IF(VLOOKUP(B81,NP,12,FALSE)=0,CONCATENATE(VLOOKUP(B81,NP,5,FALSE),"  ",VLOOKUP(B81,NP,6,FALSE)),IF(VLOOKUP(B81,NP,22,FALSE)=0,CONCATENATE(VLOOKUP(B81,NP,15,FALSE),"  ",VLOOKUP(B81,NP,16,FALSE)),"")))</f>
        <v>RIOU  Benjamin</v>
      </c>
      <c r="L85" s="15"/>
      <c r="M85" s="15"/>
      <c r="N85" s="15"/>
      <c r="O85" s="15"/>
      <c r="P85" s="15"/>
      <c r="Q85" s="15"/>
      <c r="R85" s="20" t="s">
        <v>53</v>
      </c>
    </row>
    <row r="86" spans="1:18" ht="12" customHeight="1" x14ac:dyDescent="0.2">
      <c r="B86" s="11"/>
      <c r="C86" s="25"/>
      <c r="D86" s="25"/>
      <c r="E86" s="37"/>
      <c r="F86" s="25"/>
      <c r="G86" s="25"/>
      <c r="H86" s="37"/>
      <c r="I86" s="16"/>
      <c r="J86" s="16"/>
      <c r="K86" s="17" t="str">
        <f>IF(J85="","",IF(VLOOKUP(B81,NP,12,FALSE)=0,CONCATENATE(VLOOKUP(B81,NP,8,FALSE)," pts - ",VLOOKUP(B81,NP,11,FALSE)),IF(VLOOKUP(B81,NP,22,FALSE)=0,CONCATENATE(VLOOKUP(B81,NP,18,FALSE)," pts - ",VLOOKUP(B81,NP,21,FALSE)),"")))</f>
        <v>1816 pts - TT LANDIVISIAU</v>
      </c>
      <c r="L86" s="17"/>
      <c r="M86" s="17"/>
      <c r="N86" s="17"/>
      <c r="O86" s="17"/>
      <c r="P86" s="17"/>
      <c r="Q86" s="17"/>
      <c r="R86" s="13"/>
    </row>
    <row r="87" spans="1:18" ht="12" customHeight="1" x14ac:dyDescent="0.2">
      <c r="A87" s="61"/>
      <c r="B87" s="16"/>
      <c r="C87" s="26"/>
      <c r="D87" s="26"/>
      <c r="E87" s="38"/>
      <c r="F87" s="26"/>
      <c r="G87" s="26"/>
      <c r="H87" s="38"/>
      <c r="I87" s="26"/>
      <c r="J87" s="16"/>
      <c r="K87" s="26"/>
      <c r="L87" s="26"/>
      <c r="M87" s="26"/>
      <c r="N87" s="26"/>
      <c r="O87" s="26"/>
      <c r="P87" s="26"/>
      <c r="Q87" s="26"/>
      <c r="R87" s="10"/>
    </row>
    <row r="88" spans="1:18" ht="12" customHeight="1" x14ac:dyDescent="0.25">
      <c r="A88" s="61"/>
      <c r="B88" s="85"/>
      <c r="C88" s="86"/>
      <c r="D88" s="86"/>
      <c r="E88" s="86"/>
      <c r="F88" s="86"/>
      <c r="G88" s="86"/>
      <c r="H88" s="86"/>
      <c r="I88" s="87"/>
      <c r="J88" s="54"/>
      <c r="K88" s="57"/>
      <c r="L88" s="58"/>
      <c r="M88" s="58"/>
      <c r="N88" s="58"/>
      <c r="O88" s="58"/>
      <c r="P88" s="59"/>
      <c r="Q88" s="60"/>
      <c r="R88" s="10"/>
    </row>
    <row r="89" spans="1:18" ht="12" customHeight="1" x14ac:dyDescent="0.2">
      <c r="A89" s="61"/>
      <c r="B89" s="83" t="s">
        <v>61</v>
      </c>
      <c r="C89" s="83"/>
      <c r="D89" s="83"/>
      <c r="E89" s="83"/>
      <c r="F89" s="83"/>
      <c r="G89" s="83"/>
      <c r="H89" s="83"/>
      <c r="I89" s="83"/>
      <c r="J89" s="54"/>
      <c r="K89" s="57"/>
      <c r="L89" s="58"/>
      <c r="M89" s="58"/>
      <c r="N89" s="58"/>
      <c r="O89" s="58"/>
      <c r="P89" s="59"/>
      <c r="Q89" s="60"/>
      <c r="R89" s="10"/>
    </row>
    <row r="90" spans="1:18" ht="12" customHeight="1" x14ac:dyDescent="0.2">
      <c r="A90" s="61"/>
      <c r="B90" s="16"/>
      <c r="C90" s="26"/>
      <c r="D90" s="26"/>
      <c r="E90" s="38"/>
      <c r="F90" s="26"/>
      <c r="G90" s="26"/>
      <c r="H90" s="38"/>
      <c r="I90" s="26"/>
      <c r="J90" s="54"/>
      <c r="K90" s="57"/>
      <c r="L90" s="58"/>
      <c r="M90" s="58"/>
      <c r="N90" s="58"/>
      <c r="O90" s="58"/>
      <c r="P90" s="59"/>
      <c r="Q90" s="60"/>
      <c r="R90" s="10"/>
    </row>
    <row r="91" spans="1:18" ht="12" customHeight="1" x14ac:dyDescent="0.2">
      <c r="A91" s="45">
        <v>15</v>
      </c>
      <c r="B91" s="14">
        <f>IF(VLOOKUP(B93,NP,4,FALSE)=0,"",VLOOKUP(B93,NP,4,FALSE))</f>
        <v>15</v>
      </c>
      <c r="C91" s="15" t="str">
        <f>IF(B91="","",CONCATENATE(VLOOKUP(B93,NP,5,FALSE),"  ",VLOOKUP(B93,NP,6,FALSE)))</f>
        <v>NEVEU  Axel</v>
      </c>
      <c r="D91" s="15"/>
      <c r="E91" s="34"/>
      <c r="F91" s="15"/>
      <c r="G91" s="15"/>
      <c r="H91" s="34"/>
      <c r="I91" s="15"/>
      <c r="J91" s="11"/>
      <c r="K91" s="16"/>
      <c r="L91" s="16"/>
      <c r="M91" s="16"/>
      <c r="N91" s="16"/>
      <c r="O91" s="16"/>
      <c r="P91" s="16"/>
      <c r="Q91" s="16"/>
      <c r="R91" s="13"/>
    </row>
    <row r="92" spans="1:18" ht="12" customHeight="1" x14ac:dyDescent="0.2">
      <c r="A92" s="61"/>
      <c r="B92" s="76">
        <f>IF(OR(B91="",VLOOKUP(B93,NP,10,FALSE)=0),"",IF(LEN(VLOOKUP(B93,NP,10,FALSE))=7,VLOOKUP(B93,NP,10,FALSE),VLOOKUP(B93,NP,10,FALSE)))</f>
        <v>12440076</v>
      </c>
      <c r="C92" s="17" t="str">
        <f>IF(B91="","",CONCATENATE(VLOOKUP(B93,NP,8,FALSE)," pts - ",VLOOKUP(B93,NP,11,FALSE)))</f>
        <v>1804 pts - LIGNE A.S.T.T.</v>
      </c>
      <c r="D92" s="17"/>
      <c r="E92" s="35"/>
      <c r="F92" s="17"/>
      <c r="G92" s="17"/>
      <c r="H92" s="35"/>
      <c r="I92" s="17"/>
      <c r="J92" s="18"/>
      <c r="K92" s="16"/>
      <c r="L92" s="16"/>
      <c r="M92" s="16"/>
      <c r="N92" s="16"/>
      <c r="O92" s="16"/>
      <c r="P92" s="16"/>
      <c r="Q92" s="16"/>
      <c r="R92" s="13"/>
    </row>
    <row r="93" spans="1:18" ht="12" customHeight="1" x14ac:dyDescent="0.2">
      <c r="A93" s="61"/>
      <c r="B93" s="75">
        <v>8</v>
      </c>
      <c r="C93" s="47" t="s">
        <v>18</v>
      </c>
      <c r="D93" s="47"/>
      <c r="E93" s="48" t="str">
        <f>IF(VLOOKUP(B93,NP,32,FALSE)="","",IF(VLOOKUP(B93,NP,32,FALSE)=0,"",VLOOKUP(B93,NP,32,FALSE)))</f>
        <v/>
      </c>
      <c r="F93" s="49" t="str">
        <f>IF(VLOOKUP(B93,NP,33,FALSE)="","",IF(VLOOKUP(B93,NP,34,FALSE)=2,"",VLOOKUP(B93,NP,34,FALSE)))</f>
        <v/>
      </c>
      <c r="G93" s="49"/>
      <c r="H93" s="50" t="str">
        <f>IF(VLOOKUP(B93,NP,33,FALSE)="","",IF(VLOOKUP(B93,NP,33,FALSE)=0,"",VLOOKUP(B93,NP,33,FALSE)))</f>
        <v xml:space="preserve"> </v>
      </c>
      <c r="I93" s="51"/>
      <c r="J93" s="19">
        <f>IF(VLOOKUP(B93,NP,12,FALSE)=1,VLOOKUP(B93,NP,4,FALSE),IF(VLOOKUP(B93,NP,22,FALSE)=1,VLOOKUP(B93,NP,14,FALSE),""))</f>
        <v>15</v>
      </c>
      <c r="K93" s="15" t="str">
        <f>IF(J93="","",IF(VLOOKUP(B93,NP,12,FALSE)=1,CONCATENATE(VLOOKUP(B93,NP,5,FALSE),"  ",VLOOKUP(B93,NP,6,FALSE)),IF(VLOOKUP(B93,NP,22,FALSE)=1,CONCATENATE(VLOOKUP(B93,NP,15,FALSE),"  ",VLOOKUP(B93,NP,16,FALSE)),"")))</f>
        <v>NEVEU  Axel</v>
      </c>
      <c r="L93" s="15"/>
      <c r="M93" s="15"/>
      <c r="N93" s="15"/>
      <c r="O93" s="15"/>
      <c r="P93" s="15"/>
      <c r="Q93" s="15"/>
      <c r="R93" s="20" t="s">
        <v>62</v>
      </c>
    </row>
    <row r="94" spans="1:18" ht="12" customHeight="1" x14ac:dyDescent="0.2">
      <c r="A94" s="61"/>
      <c r="B94" s="1"/>
      <c r="C94" s="52"/>
      <c r="D94" s="52"/>
      <c r="E94" s="53"/>
      <c r="F94" s="52"/>
      <c r="G94" s="52"/>
      <c r="H94" s="53"/>
      <c r="I94" s="54"/>
      <c r="J94" s="21"/>
      <c r="K94" s="17" t="str">
        <f>IF(J93="","",IF(VLOOKUP(B93,NP,12,FALSE)=1,CONCATENATE(VLOOKUP(B93,NP,8,FALSE)," pts - ",VLOOKUP(B93,NP,11,FALSE)),IF(VLOOKUP(B93,NP,22,FALSE)=1,CONCATENATE(VLOOKUP(B93,NP,18,FALSE)," pts - ",VLOOKUP(B93,NP,21,FALSE)),"")))</f>
        <v>1804 pts - LIGNE A.S.T.T.</v>
      </c>
      <c r="L94" s="17"/>
      <c r="M94" s="17"/>
      <c r="N94" s="17"/>
      <c r="O94" s="17"/>
      <c r="P94" s="17"/>
      <c r="Q94" s="17"/>
      <c r="R94" s="13"/>
    </row>
    <row r="95" spans="1:18" ht="12" customHeight="1" x14ac:dyDescent="0.2">
      <c r="A95" s="45">
        <v>16</v>
      </c>
      <c r="B95" s="14">
        <f>IF(VLOOKUP(B93,NP,14,FALSE)=0,"",VLOOKUP(B93,NP,14,FALSE))</f>
        <v>16</v>
      </c>
      <c r="C95" s="15" t="str">
        <f>IF(B95="","",CONCATENATE(VLOOKUP(B93,NP,15,FALSE),"  ",VLOOKUP(B93,NP,16,FALSE)))</f>
        <v>CABON  Axel</v>
      </c>
      <c r="D95" s="55"/>
      <c r="E95" s="56"/>
      <c r="F95" s="55"/>
      <c r="G95" s="55"/>
      <c r="H95" s="56"/>
      <c r="I95" s="2"/>
      <c r="J95" s="18"/>
      <c r="K95" s="17" t="str">
        <f>IF(J93="","",CONCATENATE(IF(VLOOKUP(B93,NP,23,FALSE)="","",IF(VLOOKUP(B93,NP,12,FALSE)=1,VLOOKUP(B93,NP,23,FALSE),-VLOOKUP(B93,NP,23,FALSE))),IF(VLOOKUP(B93,NP,24,FALSE)="","",CONCATENATE(" / ",IF(VLOOKUP(B93,NP,12,FALSE)=1,VLOOKUP(B93,NP,24,FALSE),-VLOOKUP(B93,NP,24,FALSE)))),IF(VLOOKUP(B93,NP,25,FALSE)="","",CONCATENATE(" / ",IF(VLOOKUP(B93,NP,12,FALSE)=1,VLOOKUP(B93,NP,25,FALSE),-VLOOKUP(B93,NP,25,FALSE)))),IF(VLOOKUP(B93,NP,26,FALSE)="","",CONCATENATE(" / ",IF(VLOOKUP(B93,NP,12,FALSE)=1,VLOOKUP(B93,NP,26,FALSE),-VLOOKUP(B93,NP,26,FALSE)))),IF(VLOOKUP(B93,NP,27,FALSE)="","",CONCATENATE(" / ",IF(VLOOKUP(B93,NP,12,FALSE)=1,VLOOKUP(B93,NP,27,FALSE),-VLOOKUP(B93,NP,27,FALSE)))),IF(VLOOKUP(B93,NP,28)="","",CONCATENATE(" / ",IF(VLOOKUP(B93,NP,12)=1,VLOOKUP(B93,NP,28),-VLOOKUP(B93,NP,28)))),IF(VLOOKUP(B93,NP,29)="","",CONCATENATE(" / ",IF(VLOOKUP(B93,NP,12)=1,VLOOKUP(B93,NP,29),-VLOOKUP(B93,NP,29))))))</f>
        <v/>
      </c>
      <c r="L95" s="17"/>
      <c r="M95" s="17"/>
      <c r="N95" s="17"/>
      <c r="O95" s="17"/>
      <c r="P95" s="17"/>
      <c r="Q95" s="17"/>
      <c r="R95" s="13"/>
    </row>
    <row r="96" spans="1:18" ht="12" customHeight="1" x14ac:dyDescent="0.2">
      <c r="A96" s="61"/>
      <c r="B96" s="76">
        <f>IF(OR(B95="",VLOOKUP(B93,NP,20,FALSE)=0),"",IF(LEN(VLOOKUP(B93,NP,20,FALSE))=7,VLOOKUP(B93,NP,20,FALSE),VLOOKUP(B93,NP,20,FALSE)))</f>
        <v>3350014</v>
      </c>
      <c r="C96" s="17" t="str">
        <f>IF(B95="","",CONCATENATE(VLOOKUP(B93,NP,18,FALSE)," pts - ",VLOOKUP(B93,NP,21,FALSE)))</f>
        <v>1761 pts - RENNES TA</v>
      </c>
      <c r="D96" s="17"/>
      <c r="E96" s="35"/>
      <c r="F96" s="17"/>
      <c r="G96" s="17"/>
      <c r="H96" s="35"/>
      <c r="I96" s="17"/>
      <c r="J96" s="11"/>
      <c r="K96" s="16"/>
      <c r="L96" s="16"/>
      <c r="M96" s="16"/>
      <c r="N96" s="16"/>
      <c r="O96" s="16"/>
      <c r="P96" s="16"/>
      <c r="Q96" s="16"/>
      <c r="R96" s="13"/>
    </row>
    <row r="97" spans="1:18" ht="12" customHeight="1" x14ac:dyDescent="0.2">
      <c r="B97" s="11"/>
      <c r="C97" s="22"/>
      <c r="D97" s="23"/>
      <c r="E97" s="36"/>
      <c r="F97" s="23"/>
      <c r="G97" s="23"/>
      <c r="H97" s="36"/>
      <c r="I97" s="24"/>
      <c r="J97" s="14">
        <f>IF(AND(VLOOKUP(B93,NP,12,FALSE)=0,VLOOKUP(B93,NP,22,FALSE)=0),"",IF(VLOOKUP(B93,NP,12,FALSE)=0,VLOOKUP(B93,NP,4,FALSE),IF(VLOOKUP(B93,NP,22,FALSE)=0,VLOOKUP(B93,NP,14,FALSE),"")))</f>
        <v>16</v>
      </c>
      <c r="K97" s="15" t="str">
        <f>IF(J97="","",IF(VLOOKUP(B93,NP,12,FALSE)=0,CONCATENATE(VLOOKUP(B93,NP,5,FALSE),"  ",VLOOKUP(B93,NP,6,FALSE)),IF(VLOOKUP(B93,NP,22,FALSE)=0,CONCATENATE(VLOOKUP(B93,NP,15,FALSE),"  ",VLOOKUP(B93,NP,16,FALSE)),"")))</f>
        <v>CABON  Axel</v>
      </c>
      <c r="L97" s="15"/>
      <c r="M97" s="15"/>
      <c r="N97" s="15"/>
      <c r="O97" s="15"/>
      <c r="P97" s="15"/>
      <c r="Q97" s="15"/>
      <c r="R97" s="20" t="s">
        <v>63</v>
      </c>
    </row>
    <row r="98" spans="1:18" ht="12" customHeight="1" x14ac:dyDescent="0.2">
      <c r="B98" s="11"/>
      <c r="C98" s="25"/>
      <c r="D98" s="25"/>
      <c r="E98" s="37"/>
      <c r="F98" s="25"/>
      <c r="G98" s="25"/>
      <c r="H98" s="37"/>
      <c r="I98" s="16"/>
      <c r="J98" s="16"/>
      <c r="K98" s="17" t="str">
        <f>IF(J97="","",IF(VLOOKUP(B93,NP,12,FALSE)=0,CONCATENATE(VLOOKUP(B93,NP,8,FALSE)," pts - ",VLOOKUP(B93,NP,11,FALSE)),IF(VLOOKUP(B93,NP,22,FALSE)=0,CONCATENATE(VLOOKUP(B93,NP,18,FALSE)," pts - ",VLOOKUP(B93,NP,21,FALSE)),"")))</f>
        <v>1761 pts - RENNES TA</v>
      </c>
      <c r="L98" s="17"/>
      <c r="M98" s="17"/>
      <c r="N98" s="17"/>
      <c r="O98" s="17"/>
      <c r="P98" s="17"/>
      <c r="Q98" s="17"/>
      <c r="R98" s="13"/>
    </row>
    <row r="99" spans="1:18" ht="12" customHeight="1" thickBot="1" x14ac:dyDescent="0.3">
      <c r="B99" s="13"/>
      <c r="C99" s="12"/>
      <c r="D99" s="12"/>
      <c r="E99" s="40"/>
      <c r="F99" s="12"/>
      <c r="G99" s="12"/>
      <c r="H99" s="40"/>
      <c r="I99" s="12"/>
      <c r="J99" s="11"/>
      <c r="K99" s="25"/>
      <c r="L99" s="25"/>
      <c r="M99" s="25"/>
      <c r="N99" s="25"/>
      <c r="O99" s="25"/>
      <c r="P99" s="25"/>
      <c r="Q99" s="16"/>
      <c r="R99" s="13"/>
    </row>
    <row r="100" spans="1:18" ht="12" customHeight="1" x14ac:dyDescent="0.2">
      <c r="A100" s="28"/>
      <c r="B100" s="62"/>
      <c r="C100" s="3"/>
      <c r="D100" s="3"/>
      <c r="E100" s="41"/>
      <c r="F100" s="3"/>
      <c r="G100" s="3"/>
      <c r="H100" s="63"/>
      <c r="I100" s="3"/>
      <c r="J100" s="3"/>
      <c r="K100" s="3"/>
      <c r="L100" s="64"/>
      <c r="M100" s="64"/>
      <c r="N100" s="64"/>
      <c r="O100" s="64"/>
      <c r="P100" s="65"/>
      <c r="Q100" s="16"/>
      <c r="R100" s="13"/>
    </row>
    <row r="101" spans="1:18" ht="12" customHeight="1" x14ac:dyDescent="0.2">
      <c r="A101" s="29" t="s">
        <v>0</v>
      </c>
      <c r="B101" s="66"/>
      <c r="C101" s="4"/>
      <c r="E101" s="79" t="str">
        <f>IF('Liste des parties'!$AH$3&lt;10000,Date,'Liste des parties'!$AH$3)</f>
        <v>14/11/2024</v>
      </c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80"/>
      <c r="Q101" s="16"/>
      <c r="R101" s="13"/>
    </row>
    <row r="102" spans="1:18" ht="12" customHeight="1" x14ac:dyDescent="0.2">
      <c r="A102" s="30"/>
      <c r="B102" s="66"/>
      <c r="C102" s="4"/>
      <c r="D102" s="67"/>
      <c r="E102" s="68"/>
      <c r="F102" s="67"/>
      <c r="G102" s="67"/>
      <c r="H102" s="69"/>
      <c r="I102" s="54"/>
      <c r="J102" s="54"/>
      <c r="K102" s="54"/>
      <c r="L102" s="58"/>
      <c r="M102" s="58"/>
      <c r="N102" s="58"/>
      <c r="O102" s="58"/>
      <c r="P102" s="70"/>
      <c r="Q102" s="16"/>
      <c r="R102" s="13"/>
    </row>
    <row r="103" spans="1:18" ht="12" customHeight="1" x14ac:dyDescent="0.2">
      <c r="A103" s="31" t="s">
        <v>56</v>
      </c>
      <c r="B103" s="66"/>
      <c r="C103" s="4"/>
      <c r="D103" s="67"/>
      <c r="E103" s="81" t="str">
        <f>'Liste des parties'!AD2</f>
        <v>Test</v>
      </c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2"/>
      <c r="Q103" s="16"/>
      <c r="R103" s="13"/>
    </row>
    <row r="104" spans="1:18" ht="12" customHeight="1" x14ac:dyDescent="0.2">
      <c r="A104" s="29"/>
      <c r="B104" s="66"/>
      <c r="C104" s="4"/>
      <c r="D104" s="4"/>
      <c r="E104" s="42"/>
      <c r="F104" s="4"/>
      <c r="G104" s="4"/>
      <c r="H104" s="69"/>
      <c r="I104" s="4"/>
      <c r="J104" s="4"/>
      <c r="K104" s="4"/>
      <c r="L104" s="67"/>
      <c r="M104" s="67"/>
      <c r="N104" s="67"/>
      <c r="O104" s="67"/>
      <c r="P104" s="70"/>
      <c r="Q104" s="16"/>
      <c r="R104" s="13"/>
    </row>
    <row r="105" spans="1:18" x14ac:dyDescent="0.2">
      <c r="A105" s="29" t="s">
        <v>57</v>
      </c>
      <c r="B105" s="1"/>
      <c r="C105" s="54"/>
      <c r="D105" s="58"/>
      <c r="E105" s="83" t="str">
        <f>'Liste des parties'!AE2</f>
        <v>38_16G8I-16J-8 gr x 2-CI</v>
      </c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4"/>
      <c r="Q105" s="16"/>
      <c r="R105" s="13"/>
    </row>
    <row r="106" spans="1:18" ht="12" customHeight="1" thickBot="1" x14ac:dyDescent="0.25">
      <c r="A106" s="32"/>
      <c r="B106" s="71"/>
      <c r="C106" s="5"/>
      <c r="D106" s="5"/>
      <c r="E106" s="43"/>
      <c r="F106" s="5"/>
      <c r="G106" s="5"/>
      <c r="H106" s="72"/>
      <c r="I106" s="5"/>
      <c r="J106" s="5"/>
      <c r="K106" s="5"/>
      <c r="L106" s="73"/>
      <c r="M106" s="73"/>
      <c r="N106" s="73"/>
      <c r="O106" s="73"/>
      <c r="P106" s="74"/>
      <c r="Q106" s="16"/>
      <c r="R106" s="13"/>
    </row>
    <row r="107" spans="1:18" ht="12" customHeight="1" x14ac:dyDescent="0.2">
      <c r="Q107" s="16"/>
      <c r="R107" s="13"/>
    </row>
    <row r="108" spans="1:18" ht="12" customHeight="1" x14ac:dyDescent="0.2"/>
    <row r="109" spans="1:18" ht="12" customHeight="1" x14ac:dyDescent="0.2"/>
    <row r="110" spans="1:18" ht="12" customHeight="1" x14ac:dyDescent="0.2"/>
    <row r="111" spans="1:18" ht="12" customHeight="1" x14ac:dyDescent="0.2"/>
    <row r="112" spans="1:18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  <row r="1000" ht="12" customHeight="1" x14ac:dyDescent="0.2"/>
    <row r="1001" ht="12" customHeight="1" x14ac:dyDescent="0.2"/>
    <row r="1002" ht="12" customHeight="1" x14ac:dyDescent="0.2"/>
    <row r="1003" ht="12" customHeight="1" x14ac:dyDescent="0.2"/>
    <row r="1004" ht="12" customHeight="1" x14ac:dyDescent="0.2"/>
    <row r="1005" ht="12" customHeight="1" x14ac:dyDescent="0.2"/>
    <row r="1006" ht="12" customHeight="1" x14ac:dyDescent="0.2"/>
    <row r="1007" ht="12" customHeight="1" x14ac:dyDescent="0.2"/>
    <row r="1008" ht="12" customHeight="1" x14ac:dyDescent="0.2"/>
    <row r="1009" ht="12" customHeight="1" x14ac:dyDescent="0.2"/>
    <row r="1010" ht="12" customHeight="1" x14ac:dyDescent="0.2"/>
    <row r="1011" ht="12" customHeight="1" x14ac:dyDescent="0.2"/>
    <row r="1012" ht="12" customHeight="1" x14ac:dyDescent="0.2"/>
    <row r="1013" ht="12" customHeight="1" x14ac:dyDescent="0.2"/>
    <row r="1014" ht="12" customHeight="1" x14ac:dyDescent="0.2"/>
    <row r="1015" ht="12" customHeight="1" x14ac:dyDescent="0.2"/>
    <row r="1016" ht="12" customHeight="1" x14ac:dyDescent="0.2"/>
    <row r="1017" ht="12" customHeight="1" x14ac:dyDescent="0.2"/>
    <row r="1018" ht="12" customHeight="1" x14ac:dyDescent="0.2"/>
    <row r="1019" ht="12" customHeight="1" x14ac:dyDescent="0.2"/>
    <row r="1020" ht="12" customHeight="1" x14ac:dyDescent="0.2"/>
    <row r="1021" ht="12" customHeight="1" x14ac:dyDescent="0.2"/>
    <row r="1022" ht="12" customHeight="1" x14ac:dyDescent="0.2"/>
    <row r="1023" ht="12" customHeight="1" x14ac:dyDescent="0.2"/>
    <row r="1024" ht="12" customHeight="1" x14ac:dyDescent="0.2"/>
    <row r="1025" ht="12" customHeight="1" x14ac:dyDescent="0.2"/>
    <row r="1026" ht="12" customHeight="1" x14ac:dyDescent="0.2"/>
    <row r="1027" ht="12" customHeight="1" x14ac:dyDescent="0.2"/>
    <row r="1028" ht="12" customHeight="1" x14ac:dyDescent="0.2"/>
    <row r="1029" ht="12" customHeight="1" x14ac:dyDescent="0.2"/>
    <row r="1030" ht="12" customHeight="1" x14ac:dyDescent="0.2"/>
    <row r="1031" ht="12" customHeight="1" x14ac:dyDescent="0.2"/>
    <row r="1032" ht="12" customHeight="1" x14ac:dyDescent="0.2"/>
    <row r="1033" ht="12" customHeight="1" x14ac:dyDescent="0.2"/>
    <row r="1034" ht="12" customHeight="1" x14ac:dyDescent="0.2"/>
    <row r="1035" ht="12" customHeight="1" x14ac:dyDescent="0.2"/>
    <row r="1036" ht="12" customHeight="1" x14ac:dyDescent="0.2"/>
    <row r="1037" ht="12" customHeight="1" x14ac:dyDescent="0.2"/>
    <row r="1038" ht="12" customHeight="1" x14ac:dyDescent="0.2"/>
    <row r="1039" ht="12" customHeight="1" x14ac:dyDescent="0.2"/>
    <row r="1040" ht="12" customHeight="1" x14ac:dyDescent="0.2"/>
    <row r="1041" ht="12" customHeight="1" x14ac:dyDescent="0.2"/>
    <row r="1042" ht="12" customHeight="1" x14ac:dyDescent="0.2"/>
    <row r="1043" ht="12" customHeight="1" x14ac:dyDescent="0.2"/>
    <row r="1044" ht="12" customHeight="1" x14ac:dyDescent="0.2"/>
    <row r="1045" ht="12" customHeight="1" x14ac:dyDescent="0.2"/>
    <row r="1046" ht="12" customHeight="1" x14ac:dyDescent="0.2"/>
    <row r="1047" ht="12" customHeight="1" x14ac:dyDescent="0.2"/>
    <row r="1048" ht="12" customHeight="1" x14ac:dyDescent="0.2"/>
    <row r="1049" ht="12" customHeight="1" x14ac:dyDescent="0.2"/>
    <row r="1050" ht="12" customHeight="1" x14ac:dyDescent="0.2"/>
    <row r="1051" ht="12" customHeight="1" x14ac:dyDescent="0.2"/>
    <row r="1052" ht="12" customHeight="1" x14ac:dyDescent="0.2"/>
    <row r="1053" ht="12" customHeight="1" x14ac:dyDescent="0.2"/>
    <row r="1054" ht="12" customHeight="1" x14ac:dyDescent="0.2"/>
    <row r="1055" ht="12" customHeight="1" x14ac:dyDescent="0.2"/>
    <row r="1056" ht="12" customHeight="1" x14ac:dyDescent="0.2"/>
    <row r="1057" ht="12" customHeight="1" x14ac:dyDescent="0.2"/>
    <row r="1058" ht="12" customHeight="1" x14ac:dyDescent="0.2"/>
    <row r="1059" ht="12" customHeight="1" x14ac:dyDescent="0.2"/>
    <row r="1060" ht="12" customHeight="1" x14ac:dyDescent="0.2"/>
    <row r="1061" ht="12" customHeight="1" x14ac:dyDescent="0.2"/>
    <row r="1062" ht="12" customHeight="1" x14ac:dyDescent="0.2"/>
    <row r="1063" ht="12" customHeight="1" x14ac:dyDescent="0.2"/>
    <row r="1064" ht="12" customHeight="1" x14ac:dyDescent="0.2"/>
    <row r="1065" ht="12" customHeight="1" x14ac:dyDescent="0.2"/>
    <row r="1066" ht="12" customHeight="1" x14ac:dyDescent="0.2"/>
    <row r="1067" ht="12" customHeight="1" x14ac:dyDescent="0.2"/>
    <row r="1068" ht="12" customHeight="1" x14ac:dyDescent="0.2"/>
    <row r="1069" ht="12" customHeight="1" x14ac:dyDescent="0.2"/>
    <row r="1070" ht="12" customHeight="1" x14ac:dyDescent="0.2"/>
    <row r="1071" ht="12" customHeight="1" x14ac:dyDescent="0.2"/>
    <row r="1072" ht="12" customHeight="1" x14ac:dyDescent="0.2"/>
    <row r="1073" ht="12" customHeight="1" x14ac:dyDescent="0.2"/>
    <row r="1074" ht="12" customHeight="1" x14ac:dyDescent="0.2"/>
    <row r="1075" ht="12" customHeight="1" x14ac:dyDescent="0.2"/>
    <row r="1076" ht="12" customHeight="1" x14ac:dyDescent="0.2"/>
    <row r="1077" ht="12" customHeight="1" x14ac:dyDescent="0.2"/>
    <row r="1078" ht="12" customHeight="1" x14ac:dyDescent="0.2"/>
    <row r="1079" ht="12" customHeight="1" x14ac:dyDescent="0.2"/>
    <row r="1080" ht="12" customHeight="1" x14ac:dyDescent="0.2"/>
    <row r="1081" ht="12" customHeight="1" x14ac:dyDescent="0.2"/>
    <row r="1082" ht="12" customHeight="1" x14ac:dyDescent="0.2"/>
    <row r="1083" ht="12" customHeight="1" x14ac:dyDescent="0.2"/>
    <row r="1084" ht="12" customHeight="1" x14ac:dyDescent="0.2"/>
    <row r="1085" ht="12" customHeight="1" x14ac:dyDescent="0.2"/>
    <row r="1086" ht="12" customHeight="1" x14ac:dyDescent="0.2"/>
    <row r="1087" ht="12" customHeight="1" x14ac:dyDescent="0.2"/>
    <row r="1088" ht="12" customHeight="1" x14ac:dyDescent="0.2"/>
    <row r="1089" ht="12" customHeight="1" x14ac:dyDescent="0.2"/>
    <row r="1090" ht="12" customHeight="1" x14ac:dyDescent="0.2"/>
    <row r="1091" ht="12" customHeight="1" x14ac:dyDescent="0.2"/>
    <row r="1092" ht="12" customHeight="1" x14ac:dyDescent="0.2"/>
    <row r="1093" ht="12" customHeight="1" x14ac:dyDescent="0.2"/>
    <row r="1094" ht="12" customHeight="1" x14ac:dyDescent="0.2"/>
    <row r="1095" ht="12" customHeight="1" x14ac:dyDescent="0.2"/>
    <row r="1096" ht="12" customHeight="1" x14ac:dyDescent="0.2"/>
    <row r="1097" ht="12" customHeight="1" x14ac:dyDescent="0.2"/>
    <row r="1098" ht="12" customHeight="1" x14ac:dyDescent="0.2"/>
    <row r="1099" ht="12" customHeight="1" x14ac:dyDescent="0.2"/>
    <row r="1100" ht="12" customHeight="1" x14ac:dyDescent="0.2"/>
    <row r="1101" ht="12" customHeight="1" x14ac:dyDescent="0.2"/>
    <row r="1102" ht="12" customHeight="1" x14ac:dyDescent="0.2"/>
    <row r="1103" ht="12" customHeight="1" x14ac:dyDescent="0.2"/>
    <row r="1104" ht="12" customHeight="1" x14ac:dyDescent="0.2"/>
    <row r="1105" ht="12" customHeight="1" x14ac:dyDescent="0.2"/>
    <row r="1106" ht="12" customHeight="1" x14ac:dyDescent="0.2"/>
    <row r="1107" ht="12" customHeight="1" x14ac:dyDescent="0.2"/>
    <row r="1108" ht="12" customHeight="1" x14ac:dyDescent="0.2"/>
    <row r="1109" ht="12" customHeight="1" x14ac:dyDescent="0.2"/>
    <row r="1110" ht="12" customHeight="1" x14ac:dyDescent="0.2"/>
    <row r="1111" ht="12" customHeight="1" x14ac:dyDescent="0.2"/>
    <row r="1112" ht="12" customHeight="1" x14ac:dyDescent="0.2"/>
    <row r="1113" ht="12" customHeight="1" x14ac:dyDescent="0.2"/>
    <row r="1114" ht="12" customHeight="1" x14ac:dyDescent="0.2"/>
    <row r="1115" ht="12" customHeight="1" x14ac:dyDescent="0.2"/>
    <row r="1116" ht="12" customHeight="1" x14ac:dyDescent="0.2"/>
    <row r="1117" ht="12" customHeight="1" x14ac:dyDescent="0.2"/>
    <row r="1118" ht="12" customHeight="1" x14ac:dyDescent="0.2"/>
    <row r="1119" ht="12" customHeight="1" x14ac:dyDescent="0.2"/>
    <row r="1120" ht="12" customHeight="1" x14ac:dyDescent="0.2"/>
    <row r="1121" ht="12" customHeight="1" x14ac:dyDescent="0.2"/>
    <row r="1122" ht="12" customHeight="1" x14ac:dyDescent="0.2"/>
    <row r="1123" ht="12" customHeight="1" x14ac:dyDescent="0.2"/>
    <row r="1124" ht="12" customHeight="1" x14ac:dyDescent="0.2"/>
    <row r="1125" ht="12" customHeight="1" x14ac:dyDescent="0.2"/>
    <row r="1126" ht="12" customHeight="1" x14ac:dyDescent="0.2"/>
    <row r="1127" ht="12" customHeight="1" x14ac:dyDescent="0.2"/>
    <row r="1128" ht="12" customHeight="1" x14ac:dyDescent="0.2"/>
    <row r="1129" ht="12" customHeight="1" x14ac:dyDescent="0.2"/>
    <row r="1130" ht="12" customHeight="1" x14ac:dyDescent="0.2"/>
    <row r="1131" ht="12" customHeight="1" x14ac:dyDescent="0.2"/>
    <row r="1132" ht="12" customHeight="1" x14ac:dyDescent="0.2"/>
    <row r="1133" ht="12" customHeight="1" x14ac:dyDescent="0.2"/>
    <row r="1134" ht="12" customHeight="1" x14ac:dyDescent="0.2"/>
    <row r="1135" ht="12" customHeight="1" x14ac:dyDescent="0.2"/>
    <row r="1136" ht="12" customHeight="1" x14ac:dyDescent="0.2"/>
    <row r="1137" ht="12" customHeight="1" x14ac:dyDescent="0.2"/>
    <row r="1138" ht="12" customHeight="1" x14ac:dyDescent="0.2"/>
    <row r="1139" ht="12" customHeight="1" x14ac:dyDescent="0.2"/>
    <row r="1140" ht="12" customHeight="1" x14ac:dyDescent="0.2"/>
    <row r="1141" ht="12" customHeight="1" x14ac:dyDescent="0.2"/>
    <row r="1142" ht="12" customHeight="1" x14ac:dyDescent="0.2"/>
    <row r="1143" ht="12" customHeight="1" x14ac:dyDescent="0.2"/>
    <row r="1144" ht="12" customHeight="1" x14ac:dyDescent="0.2"/>
    <row r="1145" ht="12" customHeight="1" x14ac:dyDescent="0.2"/>
    <row r="1146" ht="12" customHeight="1" x14ac:dyDescent="0.2"/>
    <row r="1147" ht="12" customHeight="1" x14ac:dyDescent="0.2"/>
    <row r="1148" ht="12" customHeight="1" x14ac:dyDescent="0.2"/>
    <row r="1149" ht="12" customHeight="1" x14ac:dyDescent="0.2"/>
    <row r="1150" ht="12" customHeight="1" x14ac:dyDescent="0.2"/>
    <row r="1151" ht="12" customHeight="1" x14ac:dyDescent="0.2"/>
    <row r="1152" ht="12" customHeight="1" x14ac:dyDescent="0.2"/>
    <row r="1153" ht="12" customHeight="1" x14ac:dyDescent="0.2"/>
    <row r="1154" ht="12" customHeight="1" x14ac:dyDescent="0.2"/>
    <row r="1155" ht="12" customHeight="1" x14ac:dyDescent="0.2"/>
    <row r="1156" ht="12" customHeight="1" x14ac:dyDescent="0.2"/>
    <row r="1157" ht="12" customHeight="1" x14ac:dyDescent="0.2"/>
    <row r="1158" ht="12" customHeight="1" x14ac:dyDescent="0.2"/>
    <row r="1159" ht="12" customHeight="1" x14ac:dyDescent="0.2"/>
    <row r="1160" ht="12" customHeight="1" x14ac:dyDescent="0.2"/>
    <row r="1161" ht="12" customHeight="1" x14ac:dyDescent="0.2"/>
    <row r="1162" ht="12" customHeight="1" x14ac:dyDescent="0.2"/>
    <row r="1163" ht="12" customHeight="1" x14ac:dyDescent="0.2"/>
    <row r="1164" ht="12" customHeight="1" x14ac:dyDescent="0.2"/>
    <row r="1165" ht="12" customHeight="1" x14ac:dyDescent="0.2"/>
    <row r="1166" ht="12" customHeight="1" x14ac:dyDescent="0.2"/>
    <row r="1167" ht="12" customHeight="1" x14ac:dyDescent="0.2"/>
    <row r="1168" ht="12" customHeight="1" x14ac:dyDescent="0.2"/>
    <row r="1169" ht="12" customHeight="1" x14ac:dyDescent="0.2"/>
    <row r="1170" ht="12" customHeight="1" x14ac:dyDescent="0.2"/>
    <row r="1171" ht="12" customHeight="1" x14ac:dyDescent="0.2"/>
    <row r="1172" ht="12" customHeight="1" x14ac:dyDescent="0.2"/>
    <row r="1173" ht="12" customHeight="1" x14ac:dyDescent="0.2"/>
    <row r="1174" ht="12" customHeight="1" x14ac:dyDescent="0.2"/>
    <row r="1175" ht="12" customHeight="1" x14ac:dyDescent="0.2"/>
    <row r="1176" ht="12" customHeight="1" x14ac:dyDescent="0.2"/>
    <row r="1177" ht="12" customHeight="1" x14ac:dyDescent="0.2"/>
    <row r="1178" ht="12" customHeight="1" x14ac:dyDescent="0.2"/>
    <row r="1179" ht="12" customHeight="1" x14ac:dyDescent="0.2"/>
    <row r="1180" ht="12" customHeight="1" x14ac:dyDescent="0.2"/>
    <row r="1181" ht="12" customHeight="1" x14ac:dyDescent="0.2"/>
    <row r="1182" ht="12" customHeight="1" x14ac:dyDescent="0.2"/>
    <row r="1183" ht="12" customHeight="1" x14ac:dyDescent="0.2"/>
    <row r="1184" ht="12" customHeight="1" x14ac:dyDescent="0.2"/>
    <row r="1185" ht="12" customHeight="1" x14ac:dyDescent="0.2"/>
    <row r="1186" ht="12" customHeight="1" x14ac:dyDescent="0.2"/>
    <row r="1187" ht="12" customHeight="1" x14ac:dyDescent="0.2"/>
    <row r="1188" ht="12" customHeight="1" x14ac:dyDescent="0.2"/>
    <row r="1189" ht="12" customHeight="1" x14ac:dyDescent="0.2"/>
    <row r="1190" ht="12" customHeight="1" x14ac:dyDescent="0.2"/>
    <row r="1191" ht="12" customHeight="1" x14ac:dyDescent="0.2"/>
    <row r="1192" ht="12" customHeight="1" x14ac:dyDescent="0.2"/>
    <row r="1193" ht="12" customHeight="1" x14ac:dyDescent="0.2"/>
    <row r="1194" ht="12" customHeight="1" x14ac:dyDescent="0.2"/>
    <row r="1195" ht="12" customHeight="1" x14ac:dyDescent="0.2"/>
    <row r="1196" ht="12" customHeight="1" x14ac:dyDescent="0.2"/>
    <row r="1197" ht="12" customHeight="1" x14ac:dyDescent="0.2"/>
    <row r="1198" ht="12" customHeight="1" x14ac:dyDescent="0.2"/>
    <row r="1199" ht="12" customHeight="1" x14ac:dyDescent="0.2"/>
    <row r="1200" ht="12" customHeight="1" x14ac:dyDescent="0.2"/>
    <row r="1201" ht="12" customHeight="1" x14ac:dyDescent="0.2"/>
    <row r="1202" ht="12" customHeight="1" x14ac:dyDescent="0.2"/>
    <row r="1203" ht="12" customHeight="1" x14ac:dyDescent="0.2"/>
    <row r="1204" ht="12" customHeight="1" x14ac:dyDescent="0.2"/>
    <row r="1205" ht="12" customHeight="1" x14ac:dyDescent="0.2"/>
    <row r="1206" ht="12" customHeight="1" x14ac:dyDescent="0.2"/>
    <row r="1207" ht="12" customHeight="1" x14ac:dyDescent="0.2"/>
    <row r="1208" ht="12" customHeight="1" x14ac:dyDescent="0.2"/>
    <row r="1209" ht="12" customHeight="1" x14ac:dyDescent="0.2"/>
    <row r="1210" ht="12" customHeight="1" x14ac:dyDescent="0.2"/>
    <row r="1211" ht="12" customHeight="1" x14ac:dyDescent="0.2"/>
    <row r="1212" ht="12" customHeight="1" x14ac:dyDescent="0.2"/>
    <row r="1213" ht="12" customHeight="1" x14ac:dyDescent="0.2"/>
    <row r="1214" ht="12" customHeight="1" x14ac:dyDescent="0.2"/>
    <row r="1215" ht="12" customHeight="1" x14ac:dyDescent="0.2"/>
    <row r="1216" ht="12" customHeight="1" x14ac:dyDescent="0.2"/>
    <row r="1217" ht="12" customHeight="1" x14ac:dyDescent="0.2"/>
    <row r="1218" ht="12" customHeight="1" x14ac:dyDescent="0.2"/>
    <row r="1219" ht="12" customHeight="1" x14ac:dyDescent="0.2"/>
    <row r="1220" ht="12" customHeight="1" x14ac:dyDescent="0.2"/>
    <row r="1221" ht="12" customHeight="1" x14ac:dyDescent="0.2"/>
    <row r="1222" ht="12" customHeight="1" x14ac:dyDescent="0.2"/>
    <row r="1223" ht="12" customHeight="1" x14ac:dyDescent="0.2"/>
    <row r="1224" ht="12" customHeight="1" x14ac:dyDescent="0.2"/>
    <row r="1225" ht="12" customHeight="1" x14ac:dyDescent="0.2"/>
    <row r="1226" ht="12" customHeight="1" x14ac:dyDescent="0.2"/>
    <row r="1227" ht="12" customHeight="1" x14ac:dyDescent="0.2"/>
    <row r="1228" ht="12" customHeight="1" x14ac:dyDescent="0.2"/>
    <row r="1229" ht="12" customHeight="1" x14ac:dyDescent="0.2"/>
    <row r="1230" ht="12" customHeight="1" x14ac:dyDescent="0.2"/>
    <row r="1231" ht="12" customHeight="1" x14ac:dyDescent="0.2"/>
    <row r="1232" ht="12" customHeight="1" x14ac:dyDescent="0.2"/>
    <row r="1233" ht="12" customHeight="1" x14ac:dyDescent="0.2"/>
    <row r="1234" ht="12" customHeight="1" x14ac:dyDescent="0.2"/>
    <row r="1235" ht="12" customHeight="1" x14ac:dyDescent="0.2"/>
    <row r="1236" ht="12" customHeight="1" x14ac:dyDescent="0.2"/>
    <row r="1237" ht="12" customHeight="1" x14ac:dyDescent="0.2"/>
    <row r="1238" ht="12" customHeight="1" x14ac:dyDescent="0.2"/>
    <row r="1239" ht="12" customHeight="1" x14ac:dyDescent="0.2"/>
    <row r="1240" ht="12" customHeight="1" x14ac:dyDescent="0.2"/>
    <row r="1241" ht="12" customHeight="1" x14ac:dyDescent="0.2"/>
    <row r="1242" ht="12" customHeight="1" x14ac:dyDescent="0.2"/>
    <row r="1243" ht="12" customHeight="1" x14ac:dyDescent="0.2"/>
    <row r="1244" ht="12" customHeight="1" x14ac:dyDescent="0.2"/>
    <row r="1245" ht="12" customHeight="1" x14ac:dyDescent="0.2"/>
    <row r="1246" ht="12" customHeight="1" x14ac:dyDescent="0.2"/>
    <row r="1247" ht="12" customHeight="1" x14ac:dyDescent="0.2"/>
    <row r="1248" ht="12" customHeight="1" x14ac:dyDescent="0.2"/>
    <row r="1249" ht="12" customHeight="1" x14ac:dyDescent="0.2"/>
    <row r="1250" ht="12" customHeight="1" x14ac:dyDescent="0.2"/>
    <row r="1251" ht="12" customHeight="1" x14ac:dyDescent="0.2"/>
    <row r="1252" ht="12" customHeight="1" x14ac:dyDescent="0.2"/>
    <row r="1253" ht="12" customHeight="1" x14ac:dyDescent="0.2"/>
    <row r="1254" ht="12" customHeight="1" x14ac:dyDescent="0.2"/>
    <row r="1255" ht="12" customHeight="1" x14ac:dyDescent="0.2"/>
    <row r="1256" ht="12" customHeight="1" x14ac:dyDescent="0.2"/>
    <row r="1257" ht="12" customHeight="1" x14ac:dyDescent="0.2"/>
    <row r="1258" ht="12" customHeight="1" x14ac:dyDescent="0.2"/>
    <row r="1259" ht="12" customHeight="1" x14ac:dyDescent="0.2"/>
    <row r="1260" ht="12" customHeight="1" x14ac:dyDescent="0.2"/>
    <row r="1261" ht="12" customHeight="1" x14ac:dyDescent="0.2"/>
    <row r="1262" ht="12" customHeight="1" x14ac:dyDescent="0.2"/>
    <row r="1263" ht="12" customHeight="1" x14ac:dyDescent="0.2"/>
    <row r="1264" ht="12" customHeight="1" x14ac:dyDescent="0.2"/>
    <row r="1265" ht="12" customHeight="1" x14ac:dyDescent="0.2"/>
    <row r="1266" ht="12" customHeight="1" x14ac:dyDescent="0.2"/>
    <row r="1267" ht="12" customHeight="1" x14ac:dyDescent="0.2"/>
    <row r="1268" ht="12" customHeight="1" x14ac:dyDescent="0.2"/>
    <row r="1269" ht="12" customHeight="1" x14ac:dyDescent="0.2"/>
    <row r="1270" ht="12" customHeight="1" x14ac:dyDescent="0.2"/>
    <row r="1271" ht="12" customHeight="1" x14ac:dyDescent="0.2"/>
    <row r="1272" ht="12" customHeight="1" x14ac:dyDescent="0.2"/>
    <row r="1273" ht="12" customHeight="1" x14ac:dyDescent="0.2"/>
    <row r="1274" ht="12" customHeight="1" x14ac:dyDescent="0.2"/>
    <row r="1275" ht="12" customHeight="1" x14ac:dyDescent="0.2"/>
    <row r="1276" ht="12" customHeight="1" x14ac:dyDescent="0.2"/>
    <row r="1277" ht="12" customHeight="1" x14ac:dyDescent="0.2"/>
    <row r="1278" ht="12" customHeight="1" x14ac:dyDescent="0.2"/>
    <row r="1279" ht="12" customHeight="1" x14ac:dyDescent="0.2"/>
    <row r="1280" ht="12" customHeight="1" x14ac:dyDescent="0.2"/>
    <row r="1281" ht="12" customHeight="1" x14ac:dyDescent="0.2"/>
    <row r="1282" ht="12" customHeight="1" x14ac:dyDescent="0.2"/>
    <row r="1283" ht="12" customHeight="1" x14ac:dyDescent="0.2"/>
    <row r="1284" ht="12" customHeight="1" x14ac:dyDescent="0.2"/>
    <row r="1285" ht="12" customHeight="1" x14ac:dyDescent="0.2"/>
    <row r="1286" ht="12" customHeight="1" x14ac:dyDescent="0.2"/>
    <row r="1287" ht="12" customHeight="1" x14ac:dyDescent="0.2"/>
    <row r="1288" ht="12" customHeight="1" x14ac:dyDescent="0.2"/>
    <row r="1289" ht="12" customHeight="1" x14ac:dyDescent="0.2"/>
    <row r="1290" ht="12" customHeight="1" x14ac:dyDescent="0.2"/>
    <row r="1291" ht="12" customHeight="1" x14ac:dyDescent="0.2"/>
    <row r="1292" ht="12" customHeight="1" x14ac:dyDescent="0.2"/>
    <row r="1293" ht="12" customHeight="1" x14ac:dyDescent="0.2"/>
    <row r="1294" ht="12" customHeight="1" x14ac:dyDescent="0.2"/>
    <row r="1295" ht="12" customHeight="1" x14ac:dyDescent="0.2"/>
    <row r="1296" ht="12" customHeight="1" x14ac:dyDescent="0.2"/>
    <row r="1297" ht="12" customHeight="1" x14ac:dyDescent="0.2"/>
    <row r="1298" ht="12" customHeight="1" x14ac:dyDescent="0.2"/>
    <row r="1299" ht="12" customHeight="1" x14ac:dyDescent="0.2"/>
    <row r="1300" ht="12" customHeight="1" x14ac:dyDescent="0.2"/>
    <row r="1301" ht="12" customHeight="1" x14ac:dyDescent="0.2"/>
    <row r="1302" ht="12" customHeight="1" x14ac:dyDescent="0.2"/>
    <row r="1303" ht="12" customHeight="1" x14ac:dyDescent="0.2"/>
    <row r="1304" ht="12" customHeight="1" x14ac:dyDescent="0.2"/>
    <row r="1305" ht="12" customHeight="1" x14ac:dyDescent="0.2"/>
    <row r="1306" ht="12" customHeight="1" x14ac:dyDescent="0.2"/>
    <row r="1307" ht="12" customHeight="1" x14ac:dyDescent="0.2"/>
    <row r="1308" ht="12" customHeight="1" x14ac:dyDescent="0.2"/>
    <row r="1309" ht="12" customHeight="1" x14ac:dyDescent="0.2"/>
    <row r="1310" ht="12" customHeight="1" x14ac:dyDescent="0.2"/>
    <row r="1311" ht="12" customHeight="1" x14ac:dyDescent="0.2"/>
    <row r="1312" ht="12" customHeight="1" x14ac:dyDescent="0.2"/>
    <row r="1313" ht="12" customHeight="1" x14ac:dyDescent="0.2"/>
    <row r="1314" ht="12" customHeight="1" x14ac:dyDescent="0.2"/>
    <row r="1315" ht="12" customHeight="1" x14ac:dyDescent="0.2"/>
    <row r="1316" ht="12" customHeight="1" x14ac:dyDescent="0.2"/>
    <row r="1317" ht="12" customHeight="1" x14ac:dyDescent="0.2"/>
    <row r="1318" ht="12" customHeight="1" x14ac:dyDescent="0.2"/>
    <row r="1319" ht="12" customHeight="1" x14ac:dyDescent="0.2"/>
    <row r="1320" ht="12" customHeight="1" x14ac:dyDescent="0.2"/>
    <row r="1321" ht="12" customHeight="1" x14ac:dyDescent="0.2"/>
    <row r="1322" ht="12" customHeight="1" x14ac:dyDescent="0.2"/>
    <row r="1323" ht="12" customHeight="1" x14ac:dyDescent="0.2"/>
    <row r="1324" ht="12" customHeight="1" x14ac:dyDescent="0.2"/>
    <row r="1325" ht="12" customHeight="1" x14ac:dyDescent="0.2"/>
    <row r="1326" ht="12" customHeight="1" x14ac:dyDescent="0.2"/>
    <row r="1327" ht="12" customHeight="1" x14ac:dyDescent="0.2"/>
    <row r="1328" ht="12" customHeight="1" x14ac:dyDescent="0.2"/>
    <row r="1329" ht="12" customHeight="1" x14ac:dyDescent="0.2"/>
    <row r="1330" ht="12" customHeight="1" x14ac:dyDescent="0.2"/>
    <row r="1331" ht="12" customHeight="1" x14ac:dyDescent="0.2"/>
    <row r="1332" ht="12" customHeight="1" x14ac:dyDescent="0.2"/>
    <row r="1333" ht="12" customHeight="1" x14ac:dyDescent="0.2"/>
    <row r="1334" ht="12" customHeight="1" x14ac:dyDescent="0.2"/>
    <row r="1335" ht="12" customHeight="1" x14ac:dyDescent="0.2"/>
    <row r="1336" ht="12" customHeight="1" x14ac:dyDescent="0.2"/>
    <row r="1337" ht="12" customHeight="1" x14ac:dyDescent="0.2"/>
    <row r="1338" ht="12" customHeight="1" x14ac:dyDescent="0.2"/>
    <row r="1339" ht="12" customHeight="1" x14ac:dyDescent="0.2"/>
    <row r="1340" ht="12" customHeight="1" x14ac:dyDescent="0.2"/>
    <row r="1341" ht="12" customHeight="1" x14ac:dyDescent="0.2"/>
    <row r="1342" ht="12" customHeight="1" x14ac:dyDescent="0.2"/>
    <row r="1343" ht="12" customHeight="1" x14ac:dyDescent="0.2"/>
    <row r="1344" ht="12" customHeight="1" x14ac:dyDescent="0.2"/>
    <row r="1345" ht="12" customHeight="1" x14ac:dyDescent="0.2"/>
    <row r="1346" ht="12" customHeight="1" x14ac:dyDescent="0.2"/>
    <row r="1347" ht="12" customHeight="1" x14ac:dyDescent="0.2"/>
    <row r="1348" ht="12" customHeight="1" x14ac:dyDescent="0.2"/>
    <row r="1349" ht="12" customHeight="1" x14ac:dyDescent="0.2"/>
    <row r="1350" ht="12" customHeight="1" x14ac:dyDescent="0.2"/>
    <row r="1351" ht="12" customHeight="1" x14ac:dyDescent="0.2"/>
    <row r="1352" ht="12" customHeight="1" x14ac:dyDescent="0.2"/>
    <row r="1353" ht="12" customHeight="1" x14ac:dyDescent="0.2"/>
    <row r="1354" ht="12" customHeight="1" x14ac:dyDescent="0.2"/>
    <row r="1355" ht="12" customHeight="1" x14ac:dyDescent="0.2"/>
    <row r="1356" ht="12" customHeight="1" x14ac:dyDescent="0.2"/>
    <row r="1357" ht="12" customHeight="1" x14ac:dyDescent="0.2"/>
    <row r="1358" ht="12" customHeight="1" x14ac:dyDescent="0.2"/>
    <row r="1359" ht="12" customHeight="1" x14ac:dyDescent="0.2"/>
    <row r="1360" ht="12" customHeight="1" x14ac:dyDescent="0.2"/>
    <row r="1361" ht="12" customHeight="1" x14ac:dyDescent="0.2"/>
    <row r="1362" ht="12" customHeight="1" x14ac:dyDescent="0.2"/>
    <row r="1363" ht="12" customHeight="1" x14ac:dyDescent="0.2"/>
    <row r="1364" ht="12" customHeight="1" x14ac:dyDescent="0.2"/>
    <row r="1365" ht="12" customHeight="1" x14ac:dyDescent="0.2"/>
    <row r="1366" ht="12" customHeight="1" x14ac:dyDescent="0.2"/>
    <row r="1367" ht="12" customHeight="1" x14ac:dyDescent="0.2"/>
    <row r="1368" ht="12" customHeight="1" x14ac:dyDescent="0.2"/>
    <row r="1369" ht="12" customHeight="1" x14ac:dyDescent="0.2"/>
    <row r="1370" ht="12" customHeight="1" x14ac:dyDescent="0.2"/>
    <row r="1371" ht="12" customHeight="1" x14ac:dyDescent="0.2"/>
    <row r="1372" ht="12" customHeight="1" x14ac:dyDescent="0.2"/>
    <row r="1373" ht="12" customHeight="1" x14ac:dyDescent="0.2"/>
    <row r="1374" ht="12" customHeight="1" x14ac:dyDescent="0.2"/>
    <row r="1375" ht="12" customHeight="1" x14ac:dyDescent="0.2"/>
    <row r="1376" ht="12" customHeight="1" x14ac:dyDescent="0.2"/>
    <row r="1377" ht="12" customHeight="1" x14ac:dyDescent="0.2"/>
    <row r="1378" ht="12" customHeight="1" x14ac:dyDescent="0.2"/>
    <row r="1379" ht="12" customHeight="1" x14ac:dyDescent="0.2"/>
    <row r="1380" ht="12" customHeight="1" x14ac:dyDescent="0.2"/>
    <row r="1381" ht="12" customHeight="1" x14ac:dyDescent="0.2"/>
    <row r="1382" ht="12" customHeight="1" x14ac:dyDescent="0.2"/>
    <row r="1383" ht="12" customHeight="1" x14ac:dyDescent="0.2"/>
    <row r="1384" ht="12" customHeight="1" x14ac:dyDescent="0.2"/>
    <row r="1385" ht="12" customHeight="1" x14ac:dyDescent="0.2"/>
    <row r="1386" ht="12" customHeight="1" x14ac:dyDescent="0.2"/>
    <row r="1387" ht="12" customHeight="1" x14ac:dyDescent="0.2"/>
    <row r="1388" ht="12" customHeight="1" x14ac:dyDescent="0.2"/>
    <row r="1389" ht="12" customHeight="1" x14ac:dyDescent="0.2"/>
    <row r="1390" ht="12" customHeight="1" x14ac:dyDescent="0.2"/>
    <row r="1391" ht="12" customHeight="1" x14ac:dyDescent="0.2"/>
    <row r="1392" ht="12" customHeight="1" x14ac:dyDescent="0.2"/>
    <row r="1393" ht="12" customHeight="1" x14ac:dyDescent="0.2"/>
    <row r="1394" ht="12" customHeight="1" x14ac:dyDescent="0.2"/>
    <row r="1395" ht="12" customHeight="1" x14ac:dyDescent="0.2"/>
    <row r="1396" ht="12" customHeight="1" x14ac:dyDescent="0.2"/>
    <row r="1397" ht="12" customHeight="1" x14ac:dyDescent="0.2"/>
    <row r="1398" ht="12" customHeight="1" x14ac:dyDescent="0.2"/>
    <row r="1399" ht="12" customHeight="1" x14ac:dyDescent="0.2"/>
    <row r="1400" ht="12" customHeight="1" x14ac:dyDescent="0.2"/>
    <row r="1401" ht="12" customHeight="1" x14ac:dyDescent="0.2"/>
    <row r="1402" ht="12" customHeight="1" x14ac:dyDescent="0.2"/>
    <row r="1403" ht="12" customHeight="1" x14ac:dyDescent="0.2"/>
    <row r="1404" ht="12" customHeight="1" x14ac:dyDescent="0.2"/>
    <row r="1405" ht="12" customHeight="1" x14ac:dyDescent="0.2"/>
    <row r="1406" ht="12" customHeight="1" x14ac:dyDescent="0.2"/>
    <row r="1407" ht="12" customHeight="1" x14ac:dyDescent="0.2"/>
    <row r="1408" ht="12" customHeight="1" x14ac:dyDescent="0.2"/>
    <row r="1409" ht="12" customHeight="1" x14ac:dyDescent="0.2"/>
    <row r="1410" ht="12" customHeight="1" x14ac:dyDescent="0.2"/>
    <row r="1411" ht="12" customHeight="1" x14ac:dyDescent="0.2"/>
    <row r="1412" ht="12" customHeight="1" x14ac:dyDescent="0.2"/>
    <row r="1413" ht="12" customHeight="1" x14ac:dyDescent="0.2"/>
    <row r="1414" ht="12" customHeight="1" x14ac:dyDescent="0.2"/>
    <row r="1415" ht="12" customHeight="1" x14ac:dyDescent="0.2"/>
    <row r="1416" ht="12" customHeight="1" x14ac:dyDescent="0.2"/>
    <row r="1417" ht="12" customHeight="1" x14ac:dyDescent="0.2"/>
    <row r="1418" ht="12" customHeight="1" x14ac:dyDescent="0.2"/>
    <row r="1419" ht="12" customHeight="1" x14ac:dyDescent="0.2"/>
    <row r="1420" ht="12" customHeight="1" x14ac:dyDescent="0.2"/>
    <row r="1421" ht="12" customHeight="1" x14ac:dyDescent="0.2"/>
    <row r="1422" ht="12" customHeight="1" x14ac:dyDescent="0.2"/>
    <row r="1423" ht="12" customHeight="1" x14ac:dyDescent="0.2"/>
    <row r="1424" ht="12" customHeight="1" x14ac:dyDescent="0.2"/>
    <row r="1425" ht="12" customHeight="1" x14ac:dyDescent="0.2"/>
    <row r="1426" ht="12" customHeight="1" x14ac:dyDescent="0.2"/>
    <row r="1427" ht="12" customHeight="1" x14ac:dyDescent="0.2"/>
    <row r="1428" ht="12" customHeight="1" x14ac:dyDescent="0.2"/>
    <row r="1429" ht="12" customHeight="1" x14ac:dyDescent="0.2"/>
    <row r="1430" ht="12" customHeight="1" x14ac:dyDescent="0.2"/>
    <row r="1431" ht="12" customHeight="1" x14ac:dyDescent="0.2"/>
    <row r="1432" ht="12" customHeight="1" x14ac:dyDescent="0.2"/>
    <row r="1433" ht="12" customHeight="1" x14ac:dyDescent="0.2"/>
    <row r="1434" ht="12" customHeight="1" x14ac:dyDescent="0.2"/>
    <row r="1435" ht="12" customHeight="1" x14ac:dyDescent="0.2"/>
    <row r="1436" ht="12" customHeight="1" x14ac:dyDescent="0.2"/>
    <row r="1437" ht="12" customHeight="1" x14ac:dyDescent="0.2"/>
    <row r="1438" ht="12" customHeight="1" x14ac:dyDescent="0.2"/>
    <row r="1439" ht="12" customHeight="1" x14ac:dyDescent="0.2"/>
    <row r="1440" ht="12" customHeight="1" x14ac:dyDescent="0.2"/>
    <row r="1441" ht="12" customHeight="1" x14ac:dyDescent="0.2"/>
    <row r="1442" ht="12" customHeight="1" x14ac:dyDescent="0.2"/>
    <row r="1443" ht="12" customHeight="1" x14ac:dyDescent="0.2"/>
    <row r="1444" ht="12" customHeight="1" x14ac:dyDescent="0.2"/>
    <row r="1445" ht="12" customHeight="1" x14ac:dyDescent="0.2"/>
    <row r="1446" ht="12" customHeight="1" x14ac:dyDescent="0.2"/>
    <row r="1447" ht="12" customHeight="1" x14ac:dyDescent="0.2"/>
    <row r="1448" ht="12" customHeight="1" x14ac:dyDescent="0.2"/>
    <row r="1449" ht="12" customHeight="1" x14ac:dyDescent="0.2"/>
    <row r="1450" ht="12" customHeight="1" x14ac:dyDescent="0.2"/>
    <row r="1451" ht="12" customHeight="1" x14ac:dyDescent="0.2"/>
    <row r="1452" ht="12" customHeight="1" x14ac:dyDescent="0.2"/>
    <row r="1453" ht="12" customHeight="1" x14ac:dyDescent="0.2"/>
    <row r="1454" ht="12" customHeight="1" x14ac:dyDescent="0.2"/>
    <row r="1455" ht="12" customHeight="1" x14ac:dyDescent="0.2"/>
    <row r="1456" ht="12" customHeight="1" x14ac:dyDescent="0.2"/>
    <row r="1457" ht="12" customHeight="1" x14ac:dyDescent="0.2"/>
    <row r="1458" ht="12" customHeight="1" x14ac:dyDescent="0.2"/>
    <row r="1459" ht="12" customHeight="1" x14ac:dyDescent="0.2"/>
    <row r="1460" ht="12" customHeight="1" x14ac:dyDescent="0.2"/>
    <row r="1461" ht="12" customHeight="1" x14ac:dyDescent="0.2"/>
    <row r="1462" ht="12" customHeight="1" x14ac:dyDescent="0.2"/>
    <row r="1463" ht="12" customHeight="1" x14ac:dyDescent="0.2"/>
    <row r="1464" ht="12" customHeight="1" x14ac:dyDescent="0.2"/>
    <row r="1465" ht="12" customHeight="1" x14ac:dyDescent="0.2"/>
    <row r="1466" ht="12" customHeight="1" x14ac:dyDescent="0.2"/>
    <row r="1467" ht="12" customHeight="1" x14ac:dyDescent="0.2"/>
    <row r="1468" ht="12" customHeight="1" x14ac:dyDescent="0.2"/>
    <row r="1469" ht="12" customHeight="1" x14ac:dyDescent="0.2"/>
    <row r="1470" ht="12" customHeight="1" x14ac:dyDescent="0.2"/>
    <row r="1471" ht="12" customHeight="1" x14ac:dyDescent="0.2"/>
    <row r="1472" ht="12" customHeight="1" x14ac:dyDescent="0.2"/>
    <row r="1473" ht="12" customHeight="1" x14ac:dyDescent="0.2"/>
    <row r="1474" ht="12" customHeight="1" x14ac:dyDescent="0.2"/>
    <row r="1475" ht="12" customHeight="1" x14ac:dyDescent="0.2"/>
    <row r="1476" ht="12" customHeight="1" x14ac:dyDescent="0.2"/>
    <row r="1477" ht="12" customHeight="1" x14ac:dyDescent="0.2"/>
    <row r="1478" ht="12" customHeight="1" x14ac:dyDescent="0.2"/>
    <row r="1479" ht="12" customHeight="1" x14ac:dyDescent="0.2"/>
    <row r="1480" ht="12" customHeight="1" x14ac:dyDescent="0.2"/>
    <row r="1481" ht="12" customHeight="1" x14ac:dyDescent="0.2"/>
    <row r="1482" ht="12" customHeight="1" x14ac:dyDescent="0.2"/>
    <row r="1483" ht="12" customHeight="1" x14ac:dyDescent="0.2"/>
    <row r="1484" ht="12" customHeight="1" x14ac:dyDescent="0.2"/>
    <row r="1485" ht="12" customHeight="1" x14ac:dyDescent="0.2"/>
    <row r="1486" ht="12" customHeight="1" x14ac:dyDescent="0.2"/>
    <row r="1487" ht="12" customHeight="1" x14ac:dyDescent="0.2"/>
    <row r="1488" ht="12" customHeight="1" x14ac:dyDescent="0.2"/>
    <row r="1489" ht="12" customHeight="1" x14ac:dyDescent="0.2"/>
    <row r="1490" ht="12" customHeight="1" x14ac:dyDescent="0.2"/>
    <row r="1491" ht="12" customHeight="1" x14ac:dyDescent="0.2"/>
    <row r="1492" ht="12" customHeight="1" x14ac:dyDescent="0.2"/>
    <row r="1493" ht="12" customHeight="1" x14ac:dyDescent="0.2"/>
    <row r="1494" ht="12" customHeight="1" x14ac:dyDescent="0.2"/>
    <row r="1495" ht="12" customHeight="1" x14ac:dyDescent="0.2"/>
    <row r="1496" ht="12" customHeight="1" x14ac:dyDescent="0.2"/>
    <row r="1497" ht="12" customHeight="1" x14ac:dyDescent="0.2"/>
    <row r="1498" ht="12" customHeight="1" x14ac:dyDescent="0.2"/>
    <row r="1499" ht="12" customHeight="1" x14ac:dyDescent="0.2"/>
    <row r="1500" ht="12" customHeight="1" x14ac:dyDescent="0.2"/>
    <row r="1501" ht="12" customHeight="1" x14ac:dyDescent="0.2"/>
    <row r="1502" ht="12" customHeight="1" x14ac:dyDescent="0.2"/>
    <row r="1503" ht="12" customHeight="1" x14ac:dyDescent="0.2"/>
    <row r="1504" ht="12" customHeight="1" x14ac:dyDescent="0.2"/>
    <row r="1505" ht="12" customHeight="1" x14ac:dyDescent="0.2"/>
    <row r="1506" ht="12" customHeight="1" x14ac:dyDescent="0.2"/>
    <row r="1507" ht="12" customHeight="1" x14ac:dyDescent="0.2"/>
    <row r="1508" ht="12" customHeight="1" x14ac:dyDescent="0.2"/>
    <row r="1509" ht="12" customHeight="1" x14ac:dyDescent="0.2"/>
    <row r="1510" ht="12" customHeight="1" x14ac:dyDescent="0.2"/>
    <row r="1511" ht="12" customHeight="1" x14ac:dyDescent="0.2"/>
    <row r="1512" ht="12" customHeight="1" x14ac:dyDescent="0.2"/>
    <row r="1513" ht="12" customHeight="1" x14ac:dyDescent="0.2"/>
    <row r="1514" ht="12" customHeight="1" x14ac:dyDescent="0.2"/>
    <row r="1515" ht="12" customHeight="1" x14ac:dyDescent="0.2"/>
    <row r="1516" ht="12" customHeight="1" x14ac:dyDescent="0.2"/>
    <row r="1517" ht="12" customHeight="1" x14ac:dyDescent="0.2"/>
    <row r="1518" ht="12" customHeight="1" x14ac:dyDescent="0.2"/>
    <row r="1519" ht="12" customHeight="1" x14ac:dyDescent="0.2"/>
    <row r="1520" ht="12" customHeight="1" x14ac:dyDescent="0.2"/>
    <row r="1521" ht="12" customHeight="1" x14ac:dyDescent="0.2"/>
    <row r="1522" ht="12" customHeight="1" x14ac:dyDescent="0.2"/>
    <row r="1523" ht="12" customHeight="1" x14ac:dyDescent="0.2"/>
    <row r="1524" ht="12" customHeight="1" x14ac:dyDescent="0.2"/>
    <row r="1525" ht="12" customHeight="1" x14ac:dyDescent="0.2"/>
    <row r="1526" ht="12" customHeight="1" x14ac:dyDescent="0.2"/>
    <row r="1527" ht="12" customHeight="1" x14ac:dyDescent="0.2"/>
    <row r="1528" ht="12" customHeight="1" x14ac:dyDescent="0.2"/>
    <row r="1529" ht="12" customHeight="1" x14ac:dyDescent="0.2"/>
    <row r="1530" ht="12" customHeight="1" x14ac:dyDescent="0.2"/>
    <row r="1531" ht="12" customHeight="1" x14ac:dyDescent="0.2"/>
    <row r="1532" ht="12" customHeight="1" x14ac:dyDescent="0.2"/>
    <row r="1533" ht="12" customHeight="1" x14ac:dyDescent="0.2"/>
    <row r="1534" ht="12" customHeight="1" x14ac:dyDescent="0.2"/>
    <row r="1535" ht="12" customHeight="1" x14ac:dyDescent="0.2"/>
    <row r="1536" ht="12" customHeight="1" x14ac:dyDescent="0.2"/>
    <row r="1537" ht="12" customHeight="1" x14ac:dyDescent="0.2"/>
    <row r="1538" ht="12" customHeight="1" x14ac:dyDescent="0.2"/>
    <row r="1539" ht="12" customHeight="1" x14ac:dyDescent="0.2"/>
    <row r="1540" ht="12" customHeight="1" x14ac:dyDescent="0.2"/>
    <row r="1541" ht="12" customHeight="1" x14ac:dyDescent="0.2"/>
    <row r="1542" ht="12" customHeight="1" x14ac:dyDescent="0.2"/>
    <row r="1543" ht="12" customHeight="1" x14ac:dyDescent="0.2"/>
    <row r="1544" ht="12" customHeight="1" x14ac:dyDescent="0.2"/>
    <row r="1545" ht="12" customHeight="1" x14ac:dyDescent="0.2"/>
    <row r="1546" ht="12" customHeight="1" x14ac:dyDescent="0.2"/>
    <row r="1547" ht="12" customHeight="1" x14ac:dyDescent="0.2"/>
    <row r="1548" ht="12" customHeight="1" x14ac:dyDescent="0.2"/>
    <row r="1549" ht="12" customHeight="1" x14ac:dyDescent="0.2"/>
    <row r="1550" ht="12" customHeight="1" x14ac:dyDescent="0.2"/>
    <row r="1551" ht="12" customHeight="1" x14ac:dyDescent="0.2"/>
    <row r="1552" ht="12" customHeight="1" x14ac:dyDescent="0.2"/>
    <row r="1553" ht="12" customHeight="1" x14ac:dyDescent="0.2"/>
    <row r="1554" ht="12" customHeight="1" x14ac:dyDescent="0.2"/>
    <row r="1555" ht="12" customHeight="1" x14ac:dyDescent="0.2"/>
    <row r="1556" ht="12" customHeight="1" x14ac:dyDescent="0.2"/>
    <row r="1557" ht="12" customHeight="1" x14ac:dyDescent="0.2"/>
    <row r="1558" ht="12" customHeight="1" x14ac:dyDescent="0.2"/>
    <row r="1559" ht="12" customHeight="1" x14ac:dyDescent="0.2"/>
    <row r="1560" ht="12" customHeight="1" x14ac:dyDescent="0.2"/>
    <row r="1561" ht="12" customHeight="1" x14ac:dyDescent="0.2"/>
    <row r="1562" ht="12" customHeight="1" x14ac:dyDescent="0.2"/>
    <row r="1563" ht="12" customHeight="1" x14ac:dyDescent="0.2"/>
    <row r="1564" ht="12" customHeight="1" x14ac:dyDescent="0.2"/>
    <row r="1565" ht="12" customHeight="1" x14ac:dyDescent="0.2"/>
    <row r="1566" ht="12" customHeight="1" x14ac:dyDescent="0.2"/>
    <row r="1567" ht="12" customHeight="1" x14ac:dyDescent="0.2"/>
    <row r="1568" ht="12" customHeight="1" x14ac:dyDescent="0.2"/>
    <row r="1569" ht="12" customHeight="1" x14ac:dyDescent="0.2"/>
    <row r="1570" ht="12" customHeight="1" x14ac:dyDescent="0.2"/>
    <row r="1571" ht="12" customHeight="1" x14ac:dyDescent="0.2"/>
    <row r="1572" ht="12" customHeight="1" x14ac:dyDescent="0.2"/>
    <row r="1573" ht="12" customHeight="1" x14ac:dyDescent="0.2"/>
    <row r="1574" ht="12" customHeight="1" x14ac:dyDescent="0.2"/>
    <row r="1575" ht="12" customHeight="1" x14ac:dyDescent="0.2"/>
    <row r="1576" ht="12" customHeight="1" x14ac:dyDescent="0.2"/>
    <row r="1577" ht="12" customHeight="1" x14ac:dyDescent="0.2"/>
    <row r="1578" ht="12" customHeight="1" x14ac:dyDescent="0.2"/>
    <row r="1579" ht="12" customHeight="1" x14ac:dyDescent="0.2"/>
    <row r="1580" ht="12" customHeight="1" x14ac:dyDescent="0.2"/>
    <row r="1581" ht="12" customHeight="1" x14ac:dyDescent="0.2"/>
    <row r="1582" ht="12" customHeight="1" x14ac:dyDescent="0.2"/>
    <row r="1583" ht="12" customHeight="1" x14ac:dyDescent="0.2"/>
    <row r="1584" ht="12" customHeight="1" x14ac:dyDescent="0.2"/>
    <row r="1585" ht="12" customHeight="1" x14ac:dyDescent="0.2"/>
    <row r="1586" ht="12" customHeight="1" x14ac:dyDescent="0.2"/>
    <row r="1587" ht="12" customHeight="1" x14ac:dyDescent="0.2"/>
    <row r="1588" ht="12" customHeight="1" x14ac:dyDescent="0.2"/>
    <row r="1589" ht="12" customHeight="1" x14ac:dyDescent="0.2"/>
    <row r="1590" ht="12" customHeight="1" x14ac:dyDescent="0.2"/>
    <row r="1591" ht="12" customHeight="1" x14ac:dyDescent="0.2"/>
    <row r="1592" ht="12" customHeight="1" x14ac:dyDescent="0.2"/>
    <row r="1593" ht="12" customHeight="1" x14ac:dyDescent="0.2"/>
    <row r="1594" ht="12" customHeight="1" x14ac:dyDescent="0.2"/>
    <row r="1595" ht="12" customHeight="1" x14ac:dyDescent="0.2"/>
    <row r="1596" ht="12" customHeight="1" x14ac:dyDescent="0.2"/>
    <row r="1597" ht="12" customHeight="1" x14ac:dyDescent="0.2"/>
    <row r="1598" ht="12" customHeight="1" x14ac:dyDescent="0.2"/>
    <row r="1599" ht="12" customHeight="1" x14ac:dyDescent="0.2"/>
    <row r="1600" ht="12" customHeight="1" x14ac:dyDescent="0.2"/>
    <row r="1601" ht="12" customHeight="1" x14ac:dyDescent="0.2"/>
    <row r="1602" ht="12" customHeight="1" x14ac:dyDescent="0.2"/>
    <row r="1603" ht="12" customHeight="1" x14ac:dyDescent="0.2"/>
    <row r="1604" ht="12" customHeight="1" x14ac:dyDescent="0.2"/>
    <row r="1605" ht="12" customHeight="1" x14ac:dyDescent="0.2"/>
    <row r="1606" ht="12" customHeight="1" x14ac:dyDescent="0.2"/>
    <row r="1607" ht="12" customHeight="1" x14ac:dyDescent="0.2"/>
    <row r="1608" ht="12" customHeight="1" x14ac:dyDescent="0.2"/>
    <row r="1609" ht="12" customHeight="1" x14ac:dyDescent="0.2"/>
    <row r="1610" ht="12" customHeight="1" x14ac:dyDescent="0.2"/>
    <row r="1611" ht="12" customHeight="1" x14ac:dyDescent="0.2"/>
    <row r="1612" ht="12" customHeight="1" x14ac:dyDescent="0.2"/>
    <row r="1613" ht="12" customHeight="1" x14ac:dyDescent="0.2"/>
    <row r="1614" ht="12" customHeight="1" x14ac:dyDescent="0.2"/>
    <row r="1615" ht="12" customHeight="1" x14ac:dyDescent="0.2"/>
    <row r="1616" ht="12" customHeight="1" x14ac:dyDescent="0.2"/>
    <row r="1617" ht="12" customHeight="1" x14ac:dyDescent="0.2"/>
    <row r="1618" ht="12" customHeight="1" x14ac:dyDescent="0.2"/>
    <row r="1619" ht="12" customHeight="1" x14ac:dyDescent="0.2"/>
    <row r="1620" ht="12" customHeight="1" x14ac:dyDescent="0.2"/>
    <row r="1621" ht="12" customHeight="1" x14ac:dyDescent="0.2"/>
    <row r="1622" ht="12" customHeight="1" x14ac:dyDescent="0.2"/>
    <row r="1623" ht="12" customHeight="1" x14ac:dyDescent="0.2"/>
    <row r="1624" ht="12" customHeight="1" x14ac:dyDescent="0.2"/>
    <row r="1625" ht="12" customHeight="1" x14ac:dyDescent="0.2"/>
    <row r="1626" ht="12" customHeight="1" x14ac:dyDescent="0.2"/>
    <row r="1627" ht="12" customHeight="1" x14ac:dyDescent="0.2"/>
    <row r="1628" ht="12" customHeight="1" x14ac:dyDescent="0.2"/>
    <row r="1629" ht="12" customHeight="1" x14ac:dyDescent="0.2"/>
    <row r="1630" ht="12" customHeight="1" x14ac:dyDescent="0.2"/>
    <row r="1631" ht="12" customHeight="1" x14ac:dyDescent="0.2"/>
    <row r="1632" ht="12" customHeight="1" x14ac:dyDescent="0.2"/>
    <row r="1633" ht="12" customHeight="1" x14ac:dyDescent="0.2"/>
    <row r="1634" ht="12" customHeight="1" x14ac:dyDescent="0.2"/>
    <row r="1635" ht="12" customHeight="1" x14ac:dyDescent="0.2"/>
    <row r="1636" ht="12" customHeight="1" x14ac:dyDescent="0.2"/>
    <row r="1637" ht="12" customHeight="1" x14ac:dyDescent="0.2"/>
    <row r="1638" ht="12" customHeight="1" x14ac:dyDescent="0.2"/>
    <row r="1639" ht="12" customHeight="1" x14ac:dyDescent="0.2"/>
    <row r="1640" ht="12" customHeight="1" x14ac:dyDescent="0.2"/>
    <row r="1641" ht="12" customHeight="1" x14ac:dyDescent="0.2"/>
    <row r="1642" ht="12" customHeight="1" x14ac:dyDescent="0.2"/>
    <row r="1643" ht="12" customHeight="1" x14ac:dyDescent="0.2"/>
    <row r="1644" ht="12" customHeight="1" x14ac:dyDescent="0.2"/>
    <row r="1645" ht="12" customHeight="1" x14ac:dyDescent="0.2"/>
    <row r="1646" ht="12" customHeight="1" x14ac:dyDescent="0.2"/>
    <row r="1647" ht="12" customHeight="1" x14ac:dyDescent="0.2"/>
    <row r="1648" ht="12" customHeight="1" x14ac:dyDescent="0.2"/>
    <row r="1649" ht="12" customHeight="1" x14ac:dyDescent="0.2"/>
    <row r="1650" ht="12" customHeight="1" x14ac:dyDescent="0.2"/>
    <row r="1651" ht="12" customHeight="1" x14ac:dyDescent="0.2"/>
    <row r="1652" ht="12" customHeight="1" x14ac:dyDescent="0.2"/>
    <row r="1653" ht="12" customHeight="1" x14ac:dyDescent="0.2"/>
    <row r="1654" ht="12" customHeight="1" x14ac:dyDescent="0.2"/>
    <row r="1655" ht="12" customHeight="1" x14ac:dyDescent="0.2"/>
    <row r="1656" ht="12" customHeight="1" x14ac:dyDescent="0.2"/>
    <row r="1657" ht="12" customHeight="1" x14ac:dyDescent="0.2"/>
    <row r="1658" ht="12" customHeight="1" x14ac:dyDescent="0.2"/>
    <row r="1659" ht="12" customHeight="1" x14ac:dyDescent="0.2"/>
    <row r="1660" ht="12" customHeight="1" x14ac:dyDescent="0.2"/>
    <row r="1661" ht="12" customHeight="1" x14ac:dyDescent="0.2"/>
    <row r="1662" ht="12" customHeight="1" x14ac:dyDescent="0.2"/>
    <row r="1663" ht="12" customHeight="1" x14ac:dyDescent="0.2"/>
    <row r="1664" ht="12" customHeight="1" x14ac:dyDescent="0.2"/>
    <row r="1665" ht="12" customHeight="1" x14ac:dyDescent="0.2"/>
    <row r="1666" ht="12" customHeight="1" x14ac:dyDescent="0.2"/>
    <row r="1667" ht="12" customHeight="1" x14ac:dyDescent="0.2"/>
    <row r="1668" ht="12" customHeight="1" x14ac:dyDescent="0.2"/>
    <row r="1669" ht="12" customHeight="1" x14ac:dyDescent="0.2"/>
    <row r="1670" ht="12" customHeight="1" x14ac:dyDescent="0.2"/>
    <row r="1671" ht="12" customHeight="1" x14ac:dyDescent="0.2"/>
    <row r="1672" ht="12" customHeight="1" x14ac:dyDescent="0.2"/>
    <row r="1673" ht="12" customHeight="1" x14ac:dyDescent="0.2"/>
    <row r="1674" ht="12" customHeight="1" x14ac:dyDescent="0.2"/>
    <row r="1675" ht="12" customHeight="1" x14ac:dyDescent="0.2"/>
    <row r="1676" ht="12" customHeight="1" x14ac:dyDescent="0.2"/>
    <row r="1677" ht="12" customHeight="1" x14ac:dyDescent="0.2"/>
    <row r="1678" ht="12" customHeight="1" x14ac:dyDescent="0.2"/>
    <row r="1679" ht="12" customHeight="1" x14ac:dyDescent="0.2"/>
    <row r="1680" ht="12" customHeight="1" x14ac:dyDescent="0.2"/>
    <row r="1681" ht="12" customHeight="1" x14ac:dyDescent="0.2"/>
    <row r="1682" ht="12" customHeight="1" x14ac:dyDescent="0.2"/>
    <row r="1683" ht="12" customHeight="1" x14ac:dyDescent="0.2"/>
    <row r="1684" ht="12" customHeight="1" x14ac:dyDescent="0.2"/>
    <row r="1685" ht="12" customHeight="1" x14ac:dyDescent="0.2"/>
    <row r="1686" ht="12" customHeight="1" x14ac:dyDescent="0.2"/>
    <row r="1687" ht="12" customHeight="1" x14ac:dyDescent="0.2"/>
    <row r="1688" ht="12" customHeight="1" x14ac:dyDescent="0.2"/>
    <row r="1689" ht="12" customHeight="1" x14ac:dyDescent="0.2"/>
    <row r="1690" ht="12" customHeight="1" x14ac:dyDescent="0.2"/>
    <row r="1691" ht="12" customHeight="1" x14ac:dyDescent="0.2"/>
    <row r="1692" ht="12" customHeight="1" x14ac:dyDescent="0.2"/>
    <row r="1693" ht="12" customHeight="1" x14ac:dyDescent="0.2"/>
    <row r="1694" ht="12" customHeight="1" x14ac:dyDescent="0.2"/>
    <row r="1695" ht="12" customHeight="1" x14ac:dyDescent="0.2"/>
    <row r="1696" ht="12" customHeight="1" x14ac:dyDescent="0.2"/>
    <row r="1697" ht="12" customHeight="1" x14ac:dyDescent="0.2"/>
    <row r="1698" ht="12" customHeight="1" x14ac:dyDescent="0.2"/>
    <row r="1699" ht="12" customHeight="1" x14ac:dyDescent="0.2"/>
    <row r="1700" ht="12" customHeight="1" x14ac:dyDescent="0.2"/>
    <row r="1701" ht="12" customHeight="1" x14ac:dyDescent="0.2"/>
    <row r="1702" ht="12" customHeight="1" x14ac:dyDescent="0.2"/>
    <row r="1703" ht="12" customHeight="1" x14ac:dyDescent="0.2"/>
    <row r="1704" ht="12" customHeight="1" x14ac:dyDescent="0.2"/>
    <row r="1705" ht="12" customHeight="1" x14ac:dyDescent="0.2"/>
    <row r="1706" ht="12" customHeight="1" x14ac:dyDescent="0.2"/>
    <row r="1707" ht="12" customHeight="1" x14ac:dyDescent="0.2"/>
    <row r="1708" ht="12" customHeight="1" x14ac:dyDescent="0.2"/>
    <row r="1709" ht="12" customHeight="1" x14ac:dyDescent="0.2"/>
    <row r="1710" ht="12" customHeight="1" x14ac:dyDescent="0.2"/>
    <row r="1711" ht="12" customHeight="1" x14ac:dyDescent="0.2"/>
    <row r="1712" ht="12" customHeight="1" x14ac:dyDescent="0.2"/>
    <row r="1713" ht="12" customHeight="1" x14ac:dyDescent="0.2"/>
    <row r="1714" ht="12" customHeight="1" x14ac:dyDescent="0.2"/>
    <row r="1715" ht="12" customHeight="1" x14ac:dyDescent="0.2"/>
    <row r="1716" ht="12" customHeight="1" x14ac:dyDescent="0.2"/>
    <row r="1717" ht="12" customHeight="1" x14ac:dyDescent="0.2"/>
    <row r="1718" ht="12" customHeight="1" x14ac:dyDescent="0.2"/>
    <row r="1719" ht="12" customHeight="1" x14ac:dyDescent="0.2"/>
    <row r="1720" ht="12" customHeight="1" x14ac:dyDescent="0.2"/>
    <row r="1721" ht="12" customHeight="1" x14ac:dyDescent="0.2"/>
    <row r="1722" ht="12" customHeight="1" x14ac:dyDescent="0.2"/>
    <row r="1723" ht="12" customHeight="1" x14ac:dyDescent="0.2"/>
    <row r="1724" ht="12" customHeight="1" x14ac:dyDescent="0.2"/>
    <row r="1725" ht="12" customHeight="1" x14ac:dyDescent="0.2"/>
    <row r="1726" ht="12" customHeight="1" x14ac:dyDescent="0.2"/>
    <row r="1727" ht="12" customHeight="1" x14ac:dyDescent="0.2"/>
    <row r="1728" ht="12" customHeight="1" x14ac:dyDescent="0.2"/>
    <row r="1729" ht="12" customHeight="1" x14ac:dyDescent="0.2"/>
    <row r="1730" ht="12" customHeight="1" x14ac:dyDescent="0.2"/>
    <row r="1731" ht="12" customHeight="1" x14ac:dyDescent="0.2"/>
    <row r="1732" ht="12" customHeight="1" x14ac:dyDescent="0.2"/>
    <row r="1733" ht="12" customHeight="1" x14ac:dyDescent="0.2"/>
    <row r="1734" ht="12" customHeight="1" x14ac:dyDescent="0.2"/>
    <row r="1735" ht="12" customHeight="1" x14ac:dyDescent="0.2"/>
    <row r="1736" ht="12" customHeight="1" x14ac:dyDescent="0.2"/>
    <row r="1737" ht="12" customHeight="1" x14ac:dyDescent="0.2"/>
    <row r="1738" ht="12" customHeight="1" x14ac:dyDescent="0.2"/>
    <row r="1739" ht="12" customHeight="1" x14ac:dyDescent="0.2"/>
    <row r="1740" ht="12" customHeight="1" x14ac:dyDescent="0.2"/>
    <row r="1741" ht="12" customHeight="1" x14ac:dyDescent="0.2"/>
    <row r="1742" ht="12" customHeight="1" x14ac:dyDescent="0.2"/>
    <row r="1743" ht="12" customHeight="1" x14ac:dyDescent="0.2"/>
    <row r="1744" ht="12" customHeight="1" x14ac:dyDescent="0.2"/>
    <row r="1745" ht="12" customHeight="1" x14ac:dyDescent="0.2"/>
    <row r="1746" ht="12" customHeight="1" x14ac:dyDescent="0.2"/>
    <row r="1747" ht="12" customHeight="1" x14ac:dyDescent="0.2"/>
    <row r="1748" ht="12" customHeight="1" x14ac:dyDescent="0.2"/>
    <row r="1749" ht="12" customHeight="1" x14ac:dyDescent="0.2"/>
    <row r="1750" ht="12" customHeight="1" x14ac:dyDescent="0.2"/>
    <row r="1751" ht="12" customHeight="1" x14ac:dyDescent="0.2"/>
    <row r="1752" ht="12" customHeight="1" x14ac:dyDescent="0.2"/>
    <row r="1753" ht="12" customHeight="1" x14ac:dyDescent="0.2"/>
    <row r="1754" ht="12" customHeight="1" x14ac:dyDescent="0.2"/>
    <row r="1755" ht="12" customHeight="1" x14ac:dyDescent="0.2"/>
    <row r="1756" ht="12" customHeight="1" x14ac:dyDescent="0.2"/>
    <row r="1757" ht="12" customHeight="1" x14ac:dyDescent="0.2"/>
    <row r="1758" ht="12" customHeight="1" x14ac:dyDescent="0.2"/>
    <row r="1759" ht="12" customHeight="1" x14ac:dyDescent="0.2"/>
    <row r="1760" ht="12" customHeight="1" x14ac:dyDescent="0.2"/>
    <row r="1761" ht="12" customHeight="1" x14ac:dyDescent="0.2"/>
    <row r="1762" ht="12" customHeight="1" x14ac:dyDescent="0.2"/>
    <row r="1763" ht="12" customHeight="1" x14ac:dyDescent="0.2"/>
    <row r="1764" ht="12" customHeight="1" x14ac:dyDescent="0.2"/>
    <row r="1765" ht="12" customHeight="1" x14ac:dyDescent="0.2"/>
    <row r="1766" ht="12" customHeight="1" x14ac:dyDescent="0.2"/>
    <row r="1767" ht="12" customHeight="1" x14ac:dyDescent="0.2"/>
    <row r="1768" ht="12" customHeight="1" x14ac:dyDescent="0.2"/>
    <row r="1769" ht="12" customHeight="1" x14ac:dyDescent="0.2"/>
    <row r="1770" ht="12" customHeight="1" x14ac:dyDescent="0.2"/>
    <row r="1771" ht="12" customHeight="1" x14ac:dyDescent="0.2"/>
    <row r="1772" ht="12" customHeight="1" x14ac:dyDescent="0.2"/>
    <row r="1773" ht="12" customHeight="1" x14ac:dyDescent="0.2"/>
    <row r="1774" ht="12" customHeight="1" x14ac:dyDescent="0.2"/>
    <row r="1775" ht="12" customHeight="1" x14ac:dyDescent="0.2"/>
    <row r="1776" ht="12" customHeight="1" x14ac:dyDescent="0.2"/>
    <row r="1777" ht="12" customHeight="1" x14ac:dyDescent="0.2"/>
    <row r="1778" ht="12" customHeight="1" x14ac:dyDescent="0.2"/>
    <row r="1779" ht="12" customHeight="1" x14ac:dyDescent="0.2"/>
    <row r="1780" ht="12" customHeight="1" x14ac:dyDescent="0.2"/>
    <row r="1781" ht="12" customHeight="1" x14ac:dyDescent="0.2"/>
    <row r="1782" ht="12" customHeight="1" x14ac:dyDescent="0.2"/>
    <row r="1783" ht="12" customHeight="1" x14ac:dyDescent="0.2"/>
    <row r="1784" ht="12" customHeight="1" x14ac:dyDescent="0.2"/>
    <row r="1785" ht="12" customHeight="1" x14ac:dyDescent="0.2"/>
    <row r="1786" ht="12" customHeight="1" x14ac:dyDescent="0.2"/>
    <row r="1787" ht="12" customHeight="1" x14ac:dyDescent="0.2"/>
    <row r="1788" ht="12" customHeight="1" x14ac:dyDescent="0.2"/>
    <row r="1789" ht="12" customHeight="1" x14ac:dyDescent="0.2"/>
    <row r="1790" ht="12" customHeight="1" x14ac:dyDescent="0.2"/>
    <row r="1791" ht="12" customHeight="1" x14ac:dyDescent="0.2"/>
    <row r="1792" ht="12" customHeight="1" x14ac:dyDescent="0.2"/>
    <row r="1793" ht="12" customHeight="1" x14ac:dyDescent="0.2"/>
    <row r="1794" ht="12" customHeight="1" x14ac:dyDescent="0.2"/>
    <row r="1795" ht="12" customHeight="1" x14ac:dyDescent="0.2"/>
    <row r="1796" ht="12" customHeight="1" x14ac:dyDescent="0.2"/>
    <row r="1797" ht="12" customHeight="1" x14ac:dyDescent="0.2"/>
    <row r="1798" ht="12" customHeight="1" x14ac:dyDescent="0.2"/>
    <row r="1799" ht="12" customHeight="1" x14ac:dyDescent="0.2"/>
    <row r="1800" ht="12" customHeight="1" x14ac:dyDescent="0.2"/>
    <row r="1801" ht="12" customHeight="1" x14ac:dyDescent="0.2"/>
    <row r="1802" ht="12" customHeight="1" x14ac:dyDescent="0.2"/>
    <row r="1803" ht="12" customHeight="1" x14ac:dyDescent="0.2"/>
    <row r="1804" ht="12" customHeight="1" x14ac:dyDescent="0.2"/>
    <row r="1805" ht="12" customHeight="1" x14ac:dyDescent="0.2"/>
    <row r="1806" ht="12" customHeight="1" x14ac:dyDescent="0.2"/>
    <row r="1807" ht="12" customHeight="1" x14ac:dyDescent="0.2"/>
    <row r="1808" ht="12" customHeight="1" x14ac:dyDescent="0.2"/>
    <row r="1809" ht="12" customHeight="1" x14ac:dyDescent="0.2"/>
    <row r="1810" ht="12" customHeight="1" x14ac:dyDescent="0.2"/>
    <row r="1811" ht="12" customHeight="1" x14ac:dyDescent="0.2"/>
    <row r="1812" ht="12" customHeight="1" x14ac:dyDescent="0.2"/>
    <row r="1813" ht="12" customHeight="1" x14ac:dyDescent="0.2"/>
    <row r="1814" ht="12" customHeight="1" x14ac:dyDescent="0.2"/>
    <row r="1815" ht="12" customHeight="1" x14ac:dyDescent="0.2"/>
    <row r="1816" ht="12" customHeight="1" x14ac:dyDescent="0.2"/>
    <row r="1817" ht="12" customHeight="1" x14ac:dyDescent="0.2"/>
    <row r="1818" ht="12" customHeight="1" x14ac:dyDescent="0.2"/>
    <row r="1819" ht="12" customHeight="1" x14ac:dyDescent="0.2"/>
    <row r="1820" ht="12" customHeight="1" x14ac:dyDescent="0.2"/>
    <row r="1821" ht="12" customHeight="1" x14ac:dyDescent="0.2"/>
    <row r="1822" ht="12" customHeight="1" x14ac:dyDescent="0.2"/>
    <row r="1823" ht="12" customHeight="1" x14ac:dyDescent="0.2"/>
    <row r="1824" ht="12" customHeight="1" x14ac:dyDescent="0.2"/>
    <row r="1825" ht="12" customHeight="1" x14ac:dyDescent="0.2"/>
    <row r="1826" ht="12" customHeight="1" x14ac:dyDescent="0.2"/>
    <row r="1827" ht="12" customHeight="1" x14ac:dyDescent="0.2"/>
    <row r="1828" ht="12" customHeight="1" x14ac:dyDescent="0.2"/>
    <row r="1829" ht="12" customHeight="1" x14ac:dyDescent="0.2"/>
    <row r="1830" ht="12" customHeight="1" x14ac:dyDescent="0.2"/>
    <row r="1831" ht="12" customHeight="1" x14ac:dyDescent="0.2"/>
    <row r="1832" ht="12" customHeight="1" x14ac:dyDescent="0.2"/>
    <row r="1833" ht="12" customHeight="1" x14ac:dyDescent="0.2"/>
    <row r="1834" ht="12" customHeight="1" x14ac:dyDescent="0.2"/>
    <row r="1835" ht="12" customHeight="1" x14ac:dyDescent="0.2"/>
    <row r="1836" ht="12" customHeight="1" x14ac:dyDescent="0.2"/>
    <row r="1837" ht="12" customHeight="1" x14ac:dyDescent="0.2"/>
    <row r="1838" ht="12" customHeight="1" x14ac:dyDescent="0.2"/>
    <row r="1839" ht="12" customHeight="1" x14ac:dyDescent="0.2"/>
    <row r="1840" ht="12" customHeight="1" x14ac:dyDescent="0.2"/>
    <row r="1841" ht="12" customHeight="1" x14ac:dyDescent="0.2"/>
    <row r="1842" ht="12" customHeight="1" x14ac:dyDescent="0.2"/>
    <row r="1843" ht="12" customHeight="1" x14ac:dyDescent="0.2"/>
    <row r="1844" ht="12" customHeight="1" x14ac:dyDescent="0.2"/>
    <row r="1845" ht="12" customHeight="1" x14ac:dyDescent="0.2"/>
    <row r="1846" ht="12" customHeight="1" x14ac:dyDescent="0.2"/>
    <row r="1847" ht="12" customHeight="1" x14ac:dyDescent="0.2"/>
    <row r="1848" ht="12" customHeight="1" x14ac:dyDescent="0.2"/>
    <row r="1849" ht="12" customHeight="1" x14ac:dyDescent="0.2"/>
    <row r="1850" ht="12" customHeight="1" x14ac:dyDescent="0.2"/>
    <row r="1851" ht="12" customHeight="1" x14ac:dyDescent="0.2"/>
    <row r="1852" ht="12" customHeight="1" x14ac:dyDescent="0.2"/>
    <row r="1853" ht="12" customHeight="1" x14ac:dyDescent="0.2"/>
    <row r="1854" ht="12" customHeight="1" x14ac:dyDescent="0.2"/>
    <row r="1855" ht="12" customHeight="1" x14ac:dyDescent="0.2"/>
    <row r="1856" ht="12" customHeight="1" x14ac:dyDescent="0.2"/>
    <row r="1857" ht="12" customHeight="1" x14ac:dyDescent="0.2"/>
    <row r="1858" ht="12" customHeight="1" x14ac:dyDescent="0.2"/>
    <row r="1859" ht="12" customHeight="1" x14ac:dyDescent="0.2"/>
    <row r="1860" ht="12" customHeight="1" x14ac:dyDescent="0.2"/>
    <row r="1861" ht="12" customHeight="1" x14ac:dyDescent="0.2"/>
    <row r="1862" ht="12" customHeight="1" x14ac:dyDescent="0.2"/>
    <row r="1863" ht="12" customHeight="1" x14ac:dyDescent="0.2"/>
    <row r="1864" ht="12" customHeight="1" x14ac:dyDescent="0.2"/>
    <row r="1865" ht="12" customHeight="1" x14ac:dyDescent="0.2"/>
    <row r="1866" ht="12" customHeight="1" x14ac:dyDescent="0.2"/>
    <row r="1867" ht="12" customHeight="1" x14ac:dyDescent="0.2"/>
    <row r="1868" ht="12" customHeight="1" x14ac:dyDescent="0.2"/>
    <row r="1869" ht="12" customHeight="1" x14ac:dyDescent="0.2"/>
    <row r="1870" ht="12" customHeight="1" x14ac:dyDescent="0.2"/>
    <row r="1871" ht="12" customHeight="1" x14ac:dyDescent="0.2"/>
    <row r="1872" ht="12" customHeight="1" x14ac:dyDescent="0.2"/>
    <row r="1873" ht="12" customHeight="1" x14ac:dyDescent="0.2"/>
    <row r="1874" ht="12" customHeight="1" x14ac:dyDescent="0.2"/>
    <row r="1875" ht="12" customHeight="1" x14ac:dyDescent="0.2"/>
    <row r="1876" ht="12" customHeight="1" x14ac:dyDescent="0.2"/>
    <row r="1877" ht="12" customHeight="1" x14ac:dyDescent="0.2"/>
    <row r="1878" ht="12" customHeight="1" x14ac:dyDescent="0.2"/>
    <row r="1879" ht="12" customHeight="1" x14ac:dyDescent="0.2"/>
    <row r="1880" ht="12" customHeight="1" x14ac:dyDescent="0.2"/>
    <row r="1881" ht="12" customHeight="1" x14ac:dyDescent="0.2"/>
    <row r="1882" ht="12" customHeight="1" x14ac:dyDescent="0.2"/>
    <row r="1883" ht="12" customHeight="1" x14ac:dyDescent="0.2"/>
    <row r="1884" ht="12" customHeight="1" x14ac:dyDescent="0.2"/>
    <row r="1885" ht="12" customHeight="1" x14ac:dyDescent="0.2"/>
    <row r="1886" ht="12" customHeight="1" x14ac:dyDescent="0.2"/>
    <row r="1887" ht="12" customHeight="1" x14ac:dyDescent="0.2"/>
    <row r="1888" ht="12" customHeight="1" x14ac:dyDescent="0.2"/>
    <row r="1889" ht="12" customHeight="1" x14ac:dyDescent="0.2"/>
    <row r="1890" ht="12" customHeight="1" x14ac:dyDescent="0.2"/>
    <row r="1891" ht="12" customHeight="1" x14ac:dyDescent="0.2"/>
    <row r="1892" ht="12" customHeight="1" x14ac:dyDescent="0.2"/>
    <row r="1893" ht="12" customHeight="1" x14ac:dyDescent="0.2"/>
    <row r="1894" ht="12" customHeight="1" x14ac:dyDescent="0.2"/>
    <row r="1895" ht="12" customHeight="1" x14ac:dyDescent="0.2"/>
    <row r="1896" ht="12" customHeight="1" x14ac:dyDescent="0.2"/>
    <row r="1897" ht="12" customHeight="1" x14ac:dyDescent="0.2"/>
    <row r="1898" ht="12" customHeight="1" x14ac:dyDescent="0.2"/>
    <row r="1899" ht="12" customHeight="1" x14ac:dyDescent="0.2"/>
    <row r="1900" ht="12" customHeight="1" x14ac:dyDescent="0.2"/>
    <row r="1901" ht="12" customHeight="1" x14ac:dyDescent="0.2"/>
    <row r="1902" ht="12" customHeight="1" x14ac:dyDescent="0.2"/>
    <row r="1903" ht="12" customHeight="1" x14ac:dyDescent="0.2"/>
    <row r="1904" ht="12" customHeight="1" x14ac:dyDescent="0.2"/>
    <row r="1905" ht="12" customHeight="1" x14ac:dyDescent="0.2"/>
    <row r="1906" ht="12" customHeight="1" x14ac:dyDescent="0.2"/>
    <row r="1907" ht="12" customHeight="1" x14ac:dyDescent="0.2"/>
    <row r="1908" ht="12" customHeight="1" x14ac:dyDescent="0.2"/>
    <row r="1909" ht="12" customHeight="1" x14ac:dyDescent="0.2"/>
    <row r="1910" ht="12" customHeight="1" x14ac:dyDescent="0.2"/>
    <row r="1911" ht="12" customHeight="1" x14ac:dyDescent="0.2"/>
    <row r="1912" ht="12" customHeight="1" x14ac:dyDescent="0.2"/>
    <row r="1913" ht="12" customHeight="1" x14ac:dyDescent="0.2"/>
    <row r="1914" ht="12" customHeight="1" x14ac:dyDescent="0.2"/>
    <row r="1915" ht="12" customHeight="1" x14ac:dyDescent="0.2"/>
    <row r="1916" ht="12" customHeight="1" x14ac:dyDescent="0.2"/>
    <row r="1917" ht="12" customHeight="1" x14ac:dyDescent="0.2"/>
    <row r="1918" ht="12" customHeight="1" x14ac:dyDescent="0.2"/>
    <row r="1919" ht="12" customHeight="1" x14ac:dyDescent="0.2"/>
    <row r="1920" ht="12" customHeight="1" x14ac:dyDescent="0.2"/>
    <row r="1921" ht="12" customHeight="1" x14ac:dyDescent="0.2"/>
    <row r="1922" ht="12" customHeight="1" x14ac:dyDescent="0.2"/>
    <row r="1923" ht="12" customHeight="1" x14ac:dyDescent="0.2"/>
    <row r="1924" ht="12" customHeight="1" x14ac:dyDescent="0.2"/>
    <row r="1925" ht="12" customHeight="1" x14ac:dyDescent="0.2"/>
    <row r="1926" ht="12" customHeight="1" x14ac:dyDescent="0.2"/>
    <row r="1927" ht="12" customHeight="1" x14ac:dyDescent="0.2"/>
    <row r="1928" ht="12" customHeight="1" x14ac:dyDescent="0.2"/>
    <row r="1929" ht="12" customHeight="1" x14ac:dyDescent="0.2"/>
    <row r="1930" ht="12" customHeight="1" x14ac:dyDescent="0.2"/>
    <row r="1931" ht="12" customHeight="1" x14ac:dyDescent="0.2"/>
    <row r="1932" ht="12" customHeight="1" x14ac:dyDescent="0.2"/>
    <row r="1933" ht="12" customHeight="1" x14ac:dyDescent="0.2"/>
    <row r="1934" ht="12" customHeight="1" x14ac:dyDescent="0.2"/>
    <row r="1935" ht="12" customHeight="1" x14ac:dyDescent="0.2"/>
    <row r="1936" ht="12" customHeight="1" x14ac:dyDescent="0.2"/>
    <row r="1937" ht="12" customHeight="1" x14ac:dyDescent="0.2"/>
    <row r="1938" ht="12" customHeight="1" x14ac:dyDescent="0.2"/>
    <row r="1939" ht="12" customHeight="1" x14ac:dyDescent="0.2"/>
    <row r="1940" ht="12" customHeight="1" x14ac:dyDescent="0.2"/>
    <row r="1941" ht="12" customHeight="1" x14ac:dyDescent="0.2"/>
    <row r="1942" ht="12" customHeight="1" x14ac:dyDescent="0.2"/>
    <row r="1943" ht="12" customHeight="1" x14ac:dyDescent="0.2"/>
    <row r="1944" ht="12" customHeight="1" x14ac:dyDescent="0.2"/>
    <row r="1945" ht="12" customHeight="1" x14ac:dyDescent="0.2"/>
    <row r="1946" ht="12" customHeight="1" x14ac:dyDescent="0.2"/>
    <row r="1947" ht="12" customHeight="1" x14ac:dyDescent="0.2"/>
    <row r="1948" ht="12" customHeight="1" x14ac:dyDescent="0.2"/>
    <row r="1949" ht="12" customHeight="1" x14ac:dyDescent="0.2"/>
    <row r="1950" ht="12" customHeight="1" x14ac:dyDescent="0.2"/>
    <row r="1951" ht="12" customHeight="1" x14ac:dyDescent="0.2"/>
    <row r="1952" ht="12" customHeight="1" x14ac:dyDescent="0.2"/>
    <row r="1953" ht="12" customHeight="1" x14ac:dyDescent="0.2"/>
    <row r="1954" ht="12" customHeight="1" x14ac:dyDescent="0.2"/>
    <row r="1955" ht="12" customHeight="1" x14ac:dyDescent="0.2"/>
    <row r="1956" ht="12" customHeight="1" x14ac:dyDescent="0.2"/>
    <row r="1957" ht="12" customHeight="1" x14ac:dyDescent="0.2"/>
    <row r="1958" ht="12" customHeight="1" x14ac:dyDescent="0.2"/>
    <row r="1959" ht="12" customHeight="1" x14ac:dyDescent="0.2"/>
    <row r="1960" ht="12" customHeight="1" x14ac:dyDescent="0.2"/>
    <row r="1961" ht="12" customHeight="1" x14ac:dyDescent="0.2"/>
    <row r="1962" ht="12" customHeight="1" x14ac:dyDescent="0.2"/>
    <row r="1963" ht="12" customHeight="1" x14ac:dyDescent="0.2"/>
    <row r="1964" ht="12" customHeight="1" x14ac:dyDescent="0.2"/>
    <row r="1965" ht="12" customHeight="1" x14ac:dyDescent="0.2"/>
    <row r="1966" ht="12" customHeight="1" x14ac:dyDescent="0.2"/>
    <row r="1967" ht="12" customHeight="1" x14ac:dyDescent="0.2"/>
    <row r="1968" ht="12" customHeight="1" x14ac:dyDescent="0.2"/>
    <row r="1969" ht="12" customHeight="1" x14ac:dyDescent="0.2"/>
    <row r="1970" ht="12" customHeight="1" x14ac:dyDescent="0.2"/>
    <row r="1971" ht="12" customHeight="1" x14ac:dyDescent="0.2"/>
    <row r="1972" ht="12" customHeight="1" x14ac:dyDescent="0.2"/>
    <row r="1973" ht="12" customHeight="1" x14ac:dyDescent="0.2"/>
    <row r="1974" ht="12" customHeight="1" x14ac:dyDescent="0.2"/>
    <row r="1975" ht="12" customHeight="1" x14ac:dyDescent="0.2"/>
    <row r="1976" ht="12" customHeight="1" x14ac:dyDescent="0.2"/>
    <row r="1977" ht="12" customHeight="1" x14ac:dyDescent="0.2"/>
    <row r="1978" ht="12" customHeight="1" x14ac:dyDescent="0.2"/>
    <row r="1979" ht="12" customHeight="1" x14ac:dyDescent="0.2"/>
    <row r="1980" ht="12" customHeight="1" x14ac:dyDescent="0.2"/>
    <row r="1981" ht="12" customHeight="1" x14ac:dyDescent="0.2"/>
    <row r="1982" ht="12" customHeight="1" x14ac:dyDescent="0.2"/>
    <row r="1983" ht="12" customHeight="1" x14ac:dyDescent="0.2"/>
    <row r="1984" ht="12" customHeight="1" x14ac:dyDescent="0.2"/>
    <row r="1985" ht="12" customHeight="1" x14ac:dyDescent="0.2"/>
    <row r="1986" ht="12" customHeight="1" x14ac:dyDescent="0.2"/>
    <row r="1987" ht="12" customHeight="1" x14ac:dyDescent="0.2"/>
    <row r="1988" ht="12" customHeight="1" x14ac:dyDescent="0.2"/>
    <row r="1989" ht="12" customHeight="1" x14ac:dyDescent="0.2"/>
    <row r="1990" ht="12" customHeight="1" x14ac:dyDescent="0.2"/>
    <row r="1991" ht="12" customHeight="1" x14ac:dyDescent="0.2"/>
    <row r="1992" ht="12" customHeight="1" x14ac:dyDescent="0.2"/>
    <row r="1993" ht="12" customHeight="1" x14ac:dyDescent="0.2"/>
    <row r="1994" ht="12" customHeight="1" x14ac:dyDescent="0.2"/>
    <row r="1995" ht="12" customHeight="1" x14ac:dyDescent="0.2"/>
    <row r="1996" ht="12" customHeight="1" x14ac:dyDescent="0.2"/>
    <row r="1997" ht="12" customHeight="1" x14ac:dyDescent="0.2"/>
    <row r="1998" ht="12" customHeight="1" x14ac:dyDescent="0.2"/>
    <row r="1999" ht="12" customHeight="1" x14ac:dyDescent="0.2"/>
    <row r="2000" ht="12" customHeight="1" x14ac:dyDescent="0.2"/>
    <row r="2001" ht="12" customHeight="1" x14ac:dyDescent="0.2"/>
    <row r="2002" ht="12" customHeight="1" x14ac:dyDescent="0.2"/>
    <row r="2003" ht="12" customHeight="1" x14ac:dyDescent="0.2"/>
    <row r="2004" ht="12" customHeight="1" x14ac:dyDescent="0.2"/>
    <row r="2005" ht="12" customHeight="1" x14ac:dyDescent="0.2"/>
    <row r="2006" ht="12" customHeight="1" x14ac:dyDescent="0.2"/>
    <row r="2007" ht="12" customHeight="1" x14ac:dyDescent="0.2"/>
    <row r="2008" ht="12" customHeight="1" x14ac:dyDescent="0.2"/>
    <row r="2009" ht="12" customHeight="1" x14ac:dyDescent="0.2"/>
    <row r="2010" ht="12" customHeight="1" x14ac:dyDescent="0.2"/>
    <row r="2011" ht="12" customHeight="1" x14ac:dyDescent="0.2"/>
    <row r="2012" ht="12" customHeight="1" x14ac:dyDescent="0.2"/>
    <row r="2013" ht="12" customHeight="1" x14ac:dyDescent="0.2"/>
    <row r="2014" ht="12" customHeight="1" x14ac:dyDescent="0.2"/>
    <row r="2015" ht="12" customHeight="1" x14ac:dyDescent="0.2"/>
    <row r="2016" ht="12" customHeight="1" x14ac:dyDescent="0.2"/>
    <row r="2017" ht="12" customHeight="1" x14ac:dyDescent="0.2"/>
    <row r="2018" ht="12" customHeight="1" x14ac:dyDescent="0.2"/>
    <row r="2019" ht="12" customHeight="1" x14ac:dyDescent="0.2"/>
    <row r="2020" ht="12" customHeight="1" x14ac:dyDescent="0.2"/>
    <row r="2021" ht="12" customHeight="1" x14ac:dyDescent="0.2"/>
    <row r="2022" ht="12" customHeight="1" x14ac:dyDescent="0.2"/>
    <row r="2023" ht="12" customHeight="1" x14ac:dyDescent="0.2"/>
    <row r="2024" ht="12" customHeight="1" x14ac:dyDescent="0.2"/>
    <row r="2025" ht="12" customHeight="1" x14ac:dyDescent="0.2"/>
    <row r="2026" ht="12" customHeight="1" x14ac:dyDescent="0.2"/>
    <row r="2027" ht="12" customHeight="1" x14ac:dyDescent="0.2"/>
    <row r="2028" ht="12" customHeight="1" x14ac:dyDescent="0.2"/>
    <row r="2029" ht="12" customHeight="1" x14ac:dyDescent="0.2"/>
    <row r="2030" ht="12" customHeight="1" x14ac:dyDescent="0.2"/>
    <row r="2031" ht="12" customHeight="1" x14ac:dyDescent="0.2"/>
    <row r="2032" ht="12" customHeight="1" x14ac:dyDescent="0.2"/>
    <row r="2033" ht="12" customHeight="1" x14ac:dyDescent="0.2"/>
    <row r="2034" ht="12" customHeight="1" x14ac:dyDescent="0.2"/>
    <row r="2035" ht="12" customHeight="1" x14ac:dyDescent="0.2"/>
    <row r="2036" ht="12" customHeight="1" x14ac:dyDescent="0.2"/>
    <row r="2037" ht="12" customHeight="1" x14ac:dyDescent="0.2"/>
    <row r="2038" ht="12" customHeight="1" x14ac:dyDescent="0.2"/>
    <row r="2039" ht="12" customHeight="1" x14ac:dyDescent="0.2"/>
    <row r="2040" ht="12" customHeight="1" x14ac:dyDescent="0.2"/>
    <row r="2041" ht="12" customHeight="1" x14ac:dyDescent="0.2"/>
    <row r="2042" ht="12" customHeight="1" x14ac:dyDescent="0.2"/>
    <row r="2043" ht="12" customHeight="1" x14ac:dyDescent="0.2"/>
    <row r="2044" ht="12" customHeight="1" x14ac:dyDescent="0.2"/>
    <row r="2045" ht="12" customHeight="1" x14ac:dyDescent="0.2"/>
    <row r="2046" ht="12" customHeight="1" x14ac:dyDescent="0.2"/>
    <row r="2047" ht="12" customHeight="1" x14ac:dyDescent="0.2"/>
    <row r="2048" ht="12" customHeight="1" x14ac:dyDescent="0.2"/>
    <row r="2049" ht="12" customHeight="1" x14ac:dyDescent="0.2"/>
    <row r="2050" ht="12" customHeight="1" x14ac:dyDescent="0.2"/>
    <row r="2051" ht="12" customHeight="1" x14ac:dyDescent="0.2"/>
    <row r="2052" ht="12" customHeight="1" x14ac:dyDescent="0.2"/>
    <row r="2053" ht="12" customHeight="1" x14ac:dyDescent="0.2"/>
    <row r="2054" ht="12" customHeight="1" x14ac:dyDescent="0.2"/>
    <row r="2055" ht="12" customHeight="1" x14ac:dyDescent="0.2"/>
    <row r="2056" ht="12" customHeight="1" x14ac:dyDescent="0.2"/>
    <row r="2057" ht="12" customHeight="1" x14ac:dyDescent="0.2"/>
    <row r="2058" ht="12" customHeight="1" x14ac:dyDescent="0.2"/>
    <row r="2059" ht="12" customHeight="1" x14ac:dyDescent="0.2"/>
    <row r="2060" ht="12" customHeight="1" x14ac:dyDescent="0.2"/>
    <row r="2061" ht="12" customHeight="1" x14ac:dyDescent="0.2"/>
    <row r="2062" ht="12" customHeight="1" x14ac:dyDescent="0.2"/>
    <row r="2063" ht="12" customHeight="1" x14ac:dyDescent="0.2"/>
    <row r="2064" ht="12" customHeight="1" x14ac:dyDescent="0.2"/>
    <row r="2065" ht="12" customHeight="1" x14ac:dyDescent="0.2"/>
    <row r="2066" ht="12" customHeight="1" x14ac:dyDescent="0.2"/>
    <row r="2067" ht="12" customHeight="1" x14ac:dyDescent="0.2"/>
    <row r="2068" ht="12" customHeight="1" x14ac:dyDescent="0.2"/>
    <row r="2069" ht="12" customHeight="1" x14ac:dyDescent="0.2"/>
    <row r="2070" ht="12" customHeight="1" x14ac:dyDescent="0.2"/>
    <row r="2071" ht="12" customHeight="1" x14ac:dyDescent="0.2"/>
    <row r="2072" ht="12" customHeight="1" x14ac:dyDescent="0.2"/>
    <row r="2073" ht="12" customHeight="1" x14ac:dyDescent="0.2"/>
    <row r="2074" ht="12" customHeight="1" x14ac:dyDescent="0.2"/>
    <row r="2075" ht="12" customHeight="1" x14ac:dyDescent="0.2"/>
    <row r="2076" ht="12" customHeight="1" x14ac:dyDescent="0.2"/>
    <row r="2077" ht="12" customHeight="1" x14ac:dyDescent="0.2"/>
    <row r="2078" ht="12" customHeight="1" x14ac:dyDescent="0.2"/>
    <row r="2079" ht="12" customHeight="1" x14ac:dyDescent="0.2"/>
    <row r="2080" ht="12" customHeight="1" x14ac:dyDescent="0.2"/>
    <row r="2081" ht="12" customHeight="1" x14ac:dyDescent="0.2"/>
    <row r="2082" ht="12" customHeight="1" x14ac:dyDescent="0.2"/>
    <row r="2083" ht="12" customHeight="1" x14ac:dyDescent="0.2"/>
    <row r="2084" ht="12" customHeight="1" x14ac:dyDescent="0.2"/>
    <row r="2085" ht="12" customHeight="1" x14ac:dyDescent="0.2"/>
    <row r="2086" ht="12" customHeight="1" x14ac:dyDescent="0.2"/>
    <row r="2087" ht="12" customHeight="1" x14ac:dyDescent="0.2"/>
    <row r="2088" ht="12" customHeight="1" x14ac:dyDescent="0.2"/>
    <row r="2089" ht="12" customHeight="1" x14ac:dyDescent="0.2"/>
    <row r="2090" ht="12" customHeight="1" x14ac:dyDescent="0.2"/>
    <row r="2091" ht="12" customHeight="1" x14ac:dyDescent="0.2"/>
    <row r="2092" ht="12" customHeight="1" x14ac:dyDescent="0.2"/>
    <row r="2093" ht="12" customHeight="1" x14ac:dyDescent="0.2"/>
    <row r="2094" ht="12" customHeight="1" x14ac:dyDescent="0.2"/>
    <row r="2095" ht="12" customHeight="1" x14ac:dyDescent="0.2"/>
    <row r="2096" ht="12" customHeight="1" x14ac:dyDescent="0.2"/>
    <row r="2097" ht="12" customHeight="1" x14ac:dyDescent="0.2"/>
    <row r="2098" ht="12" customHeight="1" x14ac:dyDescent="0.2"/>
    <row r="2099" ht="12" customHeight="1" x14ac:dyDescent="0.2"/>
    <row r="2100" ht="12" customHeight="1" x14ac:dyDescent="0.2"/>
    <row r="2101" ht="12" customHeight="1" x14ac:dyDescent="0.2"/>
    <row r="2102" ht="12" customHeight="1" x14ac:dyDescent="0.2"/>
    <row r="2103" ht="12" customHeight="1" x14ac:dyDescent="0.2"/>
    <row r="2104" ht="12" customHeight="1" x14ac:dyDescent="0.2"/>
    <row r="2105" ht="12" customHeight="1" x14ac:dyDescent="0.2"/>
    <row r="2106" ht="12" customHeight="1" x14ac:dyDescent="0.2"/>
    <row r="2107" ht="12" customHeight="1" x14ac:dyDescent="0.2"/>
    <row r="2108" ht="12" customHeight="1" x14ac:dyDescent="0.2"/>
    <row r="2109" ht="12" customHeight="1" x14ac:dyDescent="0.2"/>
    <row r="2110" ht="12" customHeight="1" x14ac:dyDescent="0.2"/>
    <row r="2111" ht="12" customHeight="1" x14ac:dyDescent="0.2"/>
    <row r="2112" ht="12" customHeight="1" x14ac:dyDescent="0.2"/>
    <row r="2113" ht="12" customHeight="1" x14ac:dyDescent="0.2"/>
    <row r="2114" ht="12" customHeight="1" x14ac:dyDescent="0.2"/>
    <row r="2115" ht="12" customHeight="1" x14ac:dyDescent="0.2"/>
    <row r="2116" ht="12" customHeight="1" x14ac:dyDescent="0.2"/>
    <row r="2117" ht="12" customHeight="1" x14ac:dyDescent="0.2"/>
    <row r="2118" ht="12" customHeight="1" x14ac:dyDescent="0.2"/>
    <row r="2119" ht="12" customHeight="1" x14ac:dyDescent="0.2"/>
    <row r="2120" ht="12" customHeight="1" x14ac:dyDescent="0.2"/>
    <row r="2121" ht="12" customHeight="1" x14ac:dyDescent="0.2"/>
    <row r="2122" ht="12" customHeight="1" x14ac:dyDescent="0.2"/>
    <row r="2123" ht="12" customHeight="1" x14ac:dyDescent="0.2"/>
    <row r="2124" ht="12" customHeight="1" x14ac:dyDescent="0.2"/>
    <row r="2125" ht="12" customHeight="1" x14ac:dyDescent="0.2"/>
    <row r="2126" ht="12" customHeight="1" x14ac:dyDescent="0.2"/>
    <row r="2127" ht="12" customHeight="1" x14ac:dyDescent="0.2"/>
    <row r="2128" ht="12" customHeight="1" x14ac:dyDescent="0.2"/>
    <row r="2129" ht="12" customHeight="1" x14ac:dyDescent="0.2"/>
    <row r="2130" ht="12" customHeight="1" x14ac:dyDescent="0.2"/>
    <row r="2131" ht="12" customHeight="1" x14ac:dyDescent="0.2"/>
    <row r="2132" ht="12" customHeight="1" x14ac:dyDescent="0.2"/>
    <row r="2133" ht="12" customHeight="1" x14ac:dyDescent="0.2"/>
    <row r="2134" ht="12" customHeight="1" x14ac:dyDescent="0.2"/>
    <row r="2135" ht="12" customHeight="1" x14ac:dyDescent="0.2"/>
    <row r="2136" ht="12" customHeight="1" x14ac:dyDescent="0.2"/>
    <row r="2137" ht="12" customHeight="1" x14ac:dyDescent="0.2"/>
    <row r="2138" ht="12" customHeight="1" x14ac:dyDescent="0.2"/>
    <row r="2139" ht="12" customHeight="1" x14ac:dyDescent="0.2"/>
    <row r="2140" ht="12" customHeight="1" x14ac:dyDescent="0.2"/>
    <row r="2141" ht="12" customHeight="1" x14ac:dyDescent="0.2"/>
    <row r="2142" ht="12" customHeight="1" x14ac:dyDescent="0.2"/>
    <row r="2143" ht="12" customHeight="1" x14ac:dyDescent="0.2"/>
    <row r="2144" ht="12" customHeight="1" x14ac:dyDescent="0.2"/>
    <row r="2145" ht="12" customHeight="1" x14ac:dyDescent="0.2"/>
    <row r="2146" ht="12" customHeight="1" x14ac:dyDescent="0.2"/>
    <row r="2147" ht="12" customHeight="1" x14ac:dyDescent="0.2"/>
    <row r="2148" ht="12" customHeight="1" x14ac:dyDescent="0.2"/>
    <row r="2149" ht="12" customHeight="1" x14ac:dyDescent="0.2"/>
    <row r="2150" ht="12" customHeight="1" x14ac:dyDescent="0.2"/>
    <row r="2151" ht="12" customHeight="1" x14ac:dyDescent="0.2"/>
    <row r="2152" ht="12" customHeight="1" x14ac:dyDescent="0.2"/>
    <row r="2153" ht="12" customHeight="1" x14ac:dyDescent="0.2"/>
    <row r="2154" ht="12" customHeight="1" x14ac:dyDescent="0.2"/>
    <row r="2155" ht="12" customHeight="1" x14ac:dyDescent="0.2"/>
    <row r="2156" ht="12" customHeight="1" x14ac:dyDescent="0.2"/>
    <row r="2157" ht="12" customHeight="1" x14ac:dyDescent="0.2"/>
    <row r="2158" ht="12" customHeight="1" x14ac:dyDescent="0.2"/>
    <row r="2159" ht="12" customHeight="1" x14ac:dyDescent="0.2"/>
    <row r="2160" ht="12" customHeight="1" x14ac:dyDescent="0.2"/>
    <row r="2161" ht="12" customHeight="1" x14ac:dyDescent="0.2"/>
    <row r="2162" ht="12" customHeight="1" x14ac:dyDescent="0.2"/>
    <row r="2163" ht="12" customHeight="1" x14ac:dyDescent="0.2"/>
    <row r="2164" ht="12" customHeight="1" x14ac:dyDescent="0.2"/>
    <row r="2165" ht="12" customHeight="1" x14ac:dyDescent="0.2"/>
    <row r="2166" ht="12" customHeight="1" x14ac:dyDescent="0.2"/>
    <row r="2167" ht="12" customHeight="1" x14ac:dyDescent="0.2"/>
    <row r="2168" ht="12" customHeight="1" x14ac:dyDescent="0.2"/>
    <row r="2169" ht="12" customHeight="1" x14ac:dyDescent="0.2"/>
    <row r="2170" ht="12" customHeight="1" x14ac:dyDescent="0.2"/>
    <row r="2171" ht="12" customHeight="1" x14ac:dyDescent="0.2"/>
    <row r="2172" ht="12" customHeight="1" x14ac:dyDescent="0.2"/>
    <row r="2173" ht="12" customHeight="1" x14ac:dyDescent="0.2"/>
    <row r="2174" ht="12" customHeight="1" x14ac:dyDescent="0.2"/>
    <row r="2175" ht="12" customHeight="1" x14ac:dyDescent="0.2"/>
    <row r="2176" ht="12" customHeight="1" x14ac:dyDescent="0.2"/>
    <row r="2177" ht="12" customHeight="1" x14ac:dyDescent="0.2"/>
    <row r="2178" ht="12" customHeight="1" x14ac:dyDescent="0.2"/>
    <row r="2179" ht="12" customHeight="1" x14ac:dyDescent="0.2"/>
    <row r="2180" ht="12" customHeight="1" x14ac:dyDescent="0.2"/>
    <row r="2181" ht="12" customHeight="1" x14ac:dyDescent="0.2"/>
    <row r="2182" ht="12" customHeight="1" x14ac:dyDescent="0.2"/>
    <row r="2183" ht="12" customHeight="1" x14ac:dyDescent="0.2"/>
    <row r="2184" ht="12" customHeight="1" x14ac:dyDescent="0.2"/>
    <row r="2185" ht="12" customHeight="1" x14ac:dyDescent="0.2"/>
    <row r="2186" ht="12" customHeight="1" x14ac:dyDescent="0.2"/>
    <row r="2187" ht="12" customHeight="1" x14ac:dyDescent="0.2"/>
    <row r="2188" ht="12" customHeight="1" x14ac:dyDescent="0.2"/>
    <row r="2189" ht="12" customHeight="1" x14ac:dyDescent="0.2"/>
    <row r="2190" ht="12" customHeight="1" x14ac:dyDescent="0.2"/>
    <row r="2191" ht="12" customHeight="1" x14ac:dyDescent="0.2"/>
    <row r="2192" ht="12" customHeight="1" x14ac:dyDescent="0.2"/>
    <row r="2193" ht="12" customHeight="1" x14ac:dyDescent="0.2"/>
    <row r="2194" ht="12" customHeight="1" x14ac:dyDescent="0.2"/>
    <row r="2195" ht="12" customHeight="1" x14ac:dyDescent="0.2"/>
    <row r="2196" ht="12" customHeight="1" x14ac:dyDescent="0.2"/>
    <row r="2197" ht="12" customHeight="1" x14ac:dyDescent="0.2"/>
    <row r="2198" ht="12" customHeight="1" x14ac:dyDescent="0.2"/>
    <row r="2199" ht="12" customHeight="1" x14ac:dyDescent="0.2"/>
    <row r="2200" ht="12" customHeight="1" x14ac:dyDescent="0.2"/>
    <row r="2201" ht="12" customHeight="1" x14ac:dyDescent="0.2"/>
    <row r="2202" ht="12" customHeight="1" x14ac:dyDescent="0.2"/>
    <row r="2203" ht="12" customHeight="1" x14ac:dyDescent="0.2"/>
    <row r="2204" ht="12" customHeight="1" x14ac:dyDescent="0.2"/>
    <row r="2205" ht="12" customHeight="1" x14ac:dyDescent="0.2"/>
    <row r="2206" ht="12" customHeight="1" x14ac:dyDescent="0.2"/>
    <row r="2207" ht="12" customHeight="1" x14ac:dyDescent="0.2"/>
    <row r="2208" ht="12" customHeight="1" x14ac:dyDescent="0.2"/>
    <row r="2209" ht="12" customHeight="1" x14ac:dyDescent="0.2"/>
    <row r="2210" ht="12" customHeight="1" x14ac:dyDescent="0.2"/>
    <row r="2211" ht="12" customHeight="1" x14ac:dyDescent="0.2"/>
    <row r="2212" ht="12" customHeight="1" x14ac:dyDescent="0.2"/>
    <row r="2213" ht="12" customHeight="1" x14ac:dyDescent="0.2"/>
    <row r="2214" ht="12" customHeight="1" x14ac:dyDescent="0.2"/>
    <row r="2215" ht="12" customHeight="1" x14ac:dyDescent="0.2"/>
    <row r="2216" ht="12" customHeight="1" x14ac:dyDescent="0.2"/>
    <row r="2217" ht="12" customHeight="1" x14ac:dyDescent="0.2"/>
    <row r="2218" ht="12" customHeight="1" x14ac:dyDescent="0.2"/>
    <row r="2219" ht="12" customHeight="1" x14ac:dyDescent="0.2"/>
    <row r="2220" ht="12" customHeight="1" x14ac:dyDescent="0.2"/>
    <row r="2221" ht="12" customHeight="1" x14ac:dyDescent="0.2"/>
    <row r="2222" ht="12" customHeight="1" x14ac:dyDescent="0.2"/>
    <row r="2223" ht="12" customHeight="1" x14ac:dyDescent="0.2"/>
    <row r="2224" ht="12" customHeight="1" x14ac:dyDescent="0.2"/>
    <row r="2225" ht="12" customHeight="1" x14ac:dyDescent="0.2"/>
    <row r="2226" ht="12" customHeight="1" x14ac:dyDescent="0.2"/>
    <row r="2227" ht="12" customHeight="1" x14ac:dyDescent="0.2"/>
    <row r="2228" ht="12" customHeight="1" x14ac:dyDescent="0.2"/>
    <row r="2229" ht="12" customHeight="1" x14ac:dyDescent="0.2"/>
    <row r="2230" ht="12" customHeight="1" x14ac:dyDescent="0.2"/>
    <row r="2231" ht="12" customHeight="1" x14ac:dyDescent="0.2"/>
    <row r="2232" ht="12" customHeight="1" x14ac:dyDescent="0.2"/>
    <row r="2233" ht="12" customHeight="1" x14ac:dyDescent="0.2"/>
    <row r="2234" ht="12" customHeight="1" x14ac:dyDescent="0.2"/>
    <row r="2235" ht="12" customHeight="1" x14ac:dyDescent="0.2"/>
    <row r="2236" ht="12" customHeight="1" x14ac:dyDescent="0.2"/>
    <row r="2237" ht="12" customHeight="1" x14ac:dyDescent="0.2"/>
    <row r="2238" ht="12" customHeight="1" x14ac:dyDescent="0.2"/>
    <row r="2239" ht="12" customHeight="1" x14ac:dyDescent="0.2"/>
    <row r="2240" ht="12" customHeight="1" x14ac:dyDescent="0.2"/>
    <row r="2241" ht="12" customHeight="1" x14ac:dyDescent="0.2"/>
    <row r="2242" ht="12" customHeight="1" x14ac:dyDescent="0.2"/>
    <row r="2243" ht="12" customHeight="1" x14ac:dyDescent="0.2"/>
    <row r="2244" ht="12" customHeight="1" x14ac:dyDescent="0.2"/>
    <row r="2245" ht="12" customHeight="1" x14ac:dyDescent="0.2"/>
    <row r="2246" ht="12" customHeight="1" x14ac:dyDescent="0.2"/>
    <row r="2247" ht="12" customHeight="1" x14ac:dyDescent="0.2"/>
    <row r="2248" ht="12" customHeight="1" x14ac:dyDescent="0.2"/>
    <row r="2249" ht="12" customHeight="1" x14ac:dyDescent="0.2"/>
    <row r="2250" ht="12" customHeight="1" x14ac:dyDescent="0.2"/>
    <row r="2251" ht="12" customHeight="1" x14ac:dyDescent="0.2"/>
    <row r="2252" ht="12" customHeight="1" x14ac:dyDescent="0.2"/>
    <row r="2253" ht="12" customHeight="1" x14ac:dyDescent="0.2"/>
    <row r="2254" ht="12" customHeight="1" x14ac:dyDescent="0.2"/>
    <row r="2255" ht="12" customHeight="1" x14ac:dyDescent="0.2"/>
    <row r="2256" ht="12" customHeight="1" x14ac:dyDescent="0.2"/>
    <row r="2257" ht="12" customHeight="1" x14ac:dyDescent="0.2"/>
    <row r="2258" ht="12" customHeight="1" x14ac:dyDescent="0.2"/>
    <row r="2259" ht="12" customHeight="1" x14ac:dyDescent="0.2"/>
    <row r="2260" ht="12" customHeight="1" x14ac:dyDescent="0.2"/>
    <row r="2261" ht="12" customHeight="1" x14ac:dyDescent="0.2"/>
    <row r="2262" ht="12" customHeight="1" x14ac:dyDescent="0.2"/>
    <row r="2263" ht="12" customHeight="1" x14ac:dyDescent="0.2"/>
    <row r="2264" ht="12" customHeight="1" x14ac:dyDescent="0.2"/>
    <row r="2265" ht="12" customHeight="1" x14ac:dyDescent="0.2"/>
    <row r="2266" ht="12" customHeight="1" x14ac:dyDescent="0.2"/>
    <row r="2267" ht="12" customHeight="1" x14ac:dyDescent="0.2"/>
    <row r="2268" ht="12" customHeight="1" x14ac:dyDescent="0.2"/>
    <row r="2269" ht="12" customHeight="1" x14ac:dyDescent="0.2"/>
    <row r="2270" ht="12" customHeight="1" x14ac:dyDescent="0.2"/>
    <row r="2271" ht="12" customHeight="1" x14ac:dyDescent="0.2"/>
    <row r="2272" ht="12" customHeight="1" x14ac:dyDescent="0.2"/>
    <row r="2273" ht="12" customHeight="1" x14ac:dyDescent="0.2"/>
    <row r="2274" ht="12" customHeight="1" x14ac:dyDescent="0.2"/>
    <row r="2275" ht="12" customHeight="1" x14ac:dyDescent="0.2"/>
    <row r="2276" ht="12" customHeight="1" x14ac:dyDescent="0.2"/>
    <row r="2277" ht="12" customHeight="1" x14ac:dyDescent="0.2"/>
    <row r="2278" ht="12" customHeight="1" x14ac:dyDescent="0.2"/>
    <row r="2279" ht="12" customHeight="1" x14ac:dyDescent="0.2"/>
    <row r="2280" ht="12" customHeight="1" x14ac:dyDescent="0.2"/>
    <row r="2281" ht="12" customHeight="1" x14ac:dyDescent="0.2"/>
    <row r="2282" ht="12" customHeight="1" x14ac:dyDescent="0.2"/>
    <row r="2283" ht="12" customHeight="1" x14ac:dyDescent="0.2"/>
    <row r="2284" ht="12" customHeight="1" x14ac:dyDescent="0.2"/>
    <row r="2285" ht="12" customHeight="1" x14ac:dyDescent="0.2"/>
    <row r="2286" ht="12" customHeight="1" x14ac:dyDescent="0.2"/>
    <row r="2287" ht="12" customHeight="1" x14ac:dyDescent="0.2"/>
    <row r="2288" ht="12" customHeight="1" x14ac:dyDescent="0.2"/>
    <row r="2289" ht="12" customHeight="1" x14ac:dyDescent="0.2"/>
    <row r="2290" ht="12" customHeight="1" x14ac:dyDescent="0.2"/>
    <row r="2291" ht="12" customHeight="1" x14ac:dyDescent="0.2"/>
    <row r="2292" ht="12" customHeight="1" x14ac:dyDescent="0.2"/>
    <row r="2293" ht="12" customHeight="1" x14ac:dyDescent="0.2"/>
    <row r="2294" ht="12" customHeight="1" x14ac:dyDescent="0.2"/>
    <row r="2295" ht="12" customHeight="1" x14ac:dyDescent="0.2"/>
    <row r="2296" ht="12" customHeight="1" x14ac:dyDescent="0.2"/>
    <row r="2297" ht="12" customHeight="1" x14ac:dyDescent="0.2"/>
    <row r="2298" ht="12" customHeight="1" x14ac:dyDescent="0.2"/>
    <row r="2299" ht="12" customHeight="1" x14ac:dyDescent="0.2"/>
    <row r="2300" ht="12" customHeight="1" x14ac:dyDescent="0.2"/>
    <row r="2301" ht="12" customHeight="1" x14ac:dyDescent="0.2"/>
    <row r="2302" ht="12" customHeight="1" x14ac:dyDescent="0.2"/>
    <row r="2303" ht="12" customHeight="1" x14ac:dyDescent="0.2"/>
    <row r="2304" ht="12" customHeight="1" x14ac:dyDescent="0.2"/>
    <row r="2305" ht="12" customHeight="1" x14ac:dyDescent="0.2"/>
    <row r="2306" ht="12" customHeight="1" x14ac:dyDescent="0.2"/>
    <row r="2307" ht="12" customHeight="1" x14ac:dyDescent="0.2"/>
    <row r="2308" ht="12" customHeight="1" x14ac:dyDescent="0.2"/>
    <row r="2309" ht="12" customHeight="1" x14ac:dyDescent="0.2"/>
    <row r="2310" ht="12" customHeight="1" x14ac:dyDescent="0.2"/>
    <row r="2311" ht="12" customHeight="1" x14ac:dyDescent="0.2"/>
    <row r="2312" ht="12" customHeight="1" x14ac:dyDescent="0.2"/>
    <row r="2313" ht="12" customHeight="1" x14ac:dyDescent="0.2"/>
    <row r="2314" ht="12" customHeight="1" x14ac:dyDescent="0.2"/>
    <row r="2315" ht="12" customHeight="1" x14ac:dyDescent="0.2"/>
    <row r="2316" ht="12" customHeight="1" x14ac:dyDescent="0.2"/>
    <row r="2317" ht="12" customHeight="1" x14ac:dyDescent="0.2"/>
    <row r="2318" ht="12" customHeight="1" x14ac:dyDescent="0.2"/>
    <row r="2319" ht="12" customHeight="1" x14ac:dyDescent="0.2"/>
    <row r="2320" ht="12" customHeight="1" x14ac:dyDescent="0.2"/>
    <row r="2321" ht="12" customHeight="1" x14ac:dyDescent="0.2"/>
    <row r="2322" ht="12" customHeight="1" x14ac:dyDescent="0.2"/>
    <row r="2323" ht="12" customHeight="1" x14ac:dyDescent="0.2"/>
    <row r="2324" ht="12" customHeight="1" x14ac:dyDescent="0.2"/>
    <row r="2325" ht="12" customHeight="1" x14ac:dyDescent="0.2"/>
    <row r="2326" ht="12" customHeight="1" x14ac:dyDescent="0.2"/>
    <row r="2327" ht="12" customHeight="1" x14ac:dyDescent="0.2"/>
    <row r="2328" ht="12" customHeight="1" x14ac:dyDescent="0.2"/>
    <row r="2329" ht="12" customHeight="1" x14ac:dyDescent="0.2"/>
    <row r="2330" ht="12" customHeight="1" x14ac:dyDescent="0.2"/>
    <row r="2331" ht="12" customHeight="1" x14ac:dyDescent="0.2"/>
    <row r="2332" ht="12" customHeight="1" x14ac:dyDescent="0.2"/>
    <row r="2333" ht="12" customHeight="1" x14ac:dyDescent="0.2"/>
    <row r="2334" ht="12" customHeight="1" x14ac:dyDescent="0.2"/>
    <row r="2335" ht="12" customHeight="1" x14ac:dyDescent="0.2"/>
    <row r="2336" ht="12" customHeight="1" x14ac:dyDescent="0.2"/>
    <row r="2337" ht="12" customHeight="1" x14ac:dyDescent="0.2"/>
    <row r="2338" ht="12" customHeight="1" x14ac:dyDescent="0.2"/>
    <row r="2339" ht="12" customHeight="1" x14ac:dyDescent="0.2"/>
    <row r="2340" ht="12" customHeight="1" x14ac:dyDescent="0.2"/>
    <row r="2341" ht="12" customHeight="1" x14ac:dyDescent="0.2"/>
    <row r="2342" ht="12" customHeight="1" x14ac:dyDescent="0.2"/>
    <row r="2343" ht="12" customHeight="1" x14ac:dyDescent="0.2"/>
    <row r="2344" ht="12" customHeight="1" x14ac:dyDescent="0.2"/>
    <row r="2345" ht="12" customHeight="1" x14ac:dyDescent="0.2"/>
    <row r="2346" ht="12" customHeight="1" x14ac:dyDescent="0.2"/>
    <row r="2347" ht="12" customHeight="1" x14ac:dyDescent="0.2"/>
    <row r="2348" ht="12" customHeight="1" x14ac:dyDescent="0.2"/>
    <row r="2349" ht="12" customHeight="1" x14ac:dyDescent="0.2"/>
    <row r="2350" ht="12" customHeight="1" x14ac:dyDescent="0.2"/>
    <row r="2351" ht="12" customHeight="1" x14ac:dyDescent="0.2"/>
    <row r="2352" ht="12" customHeight="1" x14ac:dyDescent="0.2"/>
    <row r="2353" ht="12" customHeight="1" x14ac:dyDescent="0.2"/>
    <row r="2354" ht="12" customHeight="1" x14ac:dyDescent="0.2"/>
    <row r="2355" ht="12" customHeight="1" x14ac:dyDescent="0.2"/>
    <row r="2356" ht="12" customHeight="1" x14ac:dyDescent="0.2"/>
    <row r="2357" ht="12" customHeight="1" x14ac:dyDescent="0.2"/>
    <row r="2358" ht="12" customHeight="1" x14ac:dyDescent="0.2"/>
    <row r="2359" ht="12" customHeight="1" x14ac:dyDescent="0.2"/>
    <row r="2360" ht="12" customHeight="1" x14ac:dyDescent="0.2"/>
    <row r="2361" ht="12" customHeight="1" x14ac:dyDescent="0.2"/>
    <row r="2362" ht="12" customHeight="1" x14ac:dyDescent="0.2"/>
    <row r="2363" ht="12" customHeight="1" x14ac:dyDescent="0.2"/>
    <row r="2364" ht="12" customHeight="1" x14ac:dyDescent="0.2"/>
    <row r="2365" ht="12" customHeight="1" x14ac:dyDescent="0.2"/>
    <row r="2366" ht="12" customHeight="1" x14ac:dyDescent="0.2"/>
    <row r="2367" ht="12" customHeight="1" x14ac:dyDescent="0.2"/>
    <row r="2368" ht="12" customHeight="1" x14ac:dyDescent="0.2"/>
    <row r="2369" ht="12" customHeight="1" x14ac:dyDescent="0.2"/>
    <row r="2370" ht="12" customHeight="1" x14ac:dyDescent="0.2"/>
    <row r="2371" ht="12" customHeight="1" x14ac:dyDescent="0.2"/>
    <row r="2372" ht="12" customHeight="1" x14ac:dyDescent="0.2"/>
    <row r="2373" ht="12" customHeight="1" x14ac:dyDescent="0.2"/>
    <row r="2374" ht="12" customHeight="1" x14ac:dyDescent="0.2"/>
    <row r="2375" ht="12" customHeight="1" x14ac:dyDescent="0.2"/>
    <row r="2376" ht="12" customHeight="1" x14ac:dyDescent="0.2"/>
    <row r="2377" ht="12" customHeight="1" x14ac:dyDescent="0.2"/>
    <row r="2378" ht="12" customHeight="1" x14ac:dyDescent="0.2"/>
    <row r="2379" ht="12" customHeight="1" x14ac:dyDescent="0.2"/>
    <row r="2380" ht="12" customHeight="1" x14ac:dyDescent="0.2"/>
    <row r="2381" ht="12" customHeight="1" x14ac:dyDescent="0.2"/>
    <row r="2382" ht="12" customHeight="1" x14ac:dyDescent="0.2"/>
    <row r="2383" ht="12" customHeight="1" x14ac:dyDescent="0.2"/>
    <row r="2384" ht="12" customHeight="1" x14ac:dyDescent="0.2"/>
    <row r="2385" ht="12" customHeight="1" x14ac:dyDescent="0.2"/>
    <row r="2386" ht="12" customHeight="1" x14ac:dyDescent="0.2"/>
    <row r="2387" ht="12" customHeight="1" x14ac:dyDescent="0.2"/>
    <row r="2388" ht="12" customHeight="1" x14ac:dyDescent="0.2"/>
    <row r="2389" ht="12" customHeight="1" x14ac:dyDescent="0.2"/>
    <row r="2390" ht="12" customHeight="1" x14ac:dyDescent="0.2"/>
    <row r="2391" ht="12" customHeight="1" x14ac:dyDescent="0.2"/>
    <row r="2392" ht="12" customHeight="1" x14ac:dyDescent="0.2"/>
    <row r="2393" ht="12" customHeight="1" x14ac:dyDescent="0.2"/>
    <row r="2394" ht="12" customHeight="1" x14ac:dyDescent="0.2"/>
    <row r="2395" ht="12" customHeight="1" x14ac:dyDescent="0.2"/>
    <row r="2396" ht="12" customHeight="1" x14ac:dyDescent="0.2"/>
    <row r="2397" ht="12" customHeight="1" x14ac:dyDescent="0.2"/>
    <row r="2398" ht="12" customHeight="1" x14ac:dyDescent="0.2"/>
    <row r="2399" ht="12" customHeight="1" x14ac:dyDescent="0.2"/>
    <row r="2400" ht="12" customHeight="1" x14ac:dyDescent="0.2"/>
    <row r="2401" ht="12" customHeight="1" x14ac:dyDescent="0.2"/>
    <row r="2402" ht="12" customHeight="1" x14ac:dyDescent="0.2"/>
    <row r="2403" ht="12" customHeight="1" x14ac:dyDescent="0.2"/>
    <row r="2404" ht="12" customHeight="1" x14ac:dyDescent="0.2"/>
    <row r="2405" ht="12" customHeight="1" x14ac:dyDescent="0.2"/>
    <row r="2406" ht="12" customHeight="1" x14ac:dyDescent="0.2"/>
    <row r="2407" ht="12" customHeight="1" x14ac:dyDescent="0.2"/>
    <row r="2408" ht="12" customHeight="1" x14ac:dyDescent="0.2"/>
    <row r="2409" ht="12" customHeight="1" x14ac:dyDescent="0.2"/>
    <row r="2410" ht="12" customHeight="1" x14ac:dyDescent="0.2"/>
    <row r="2411" ht="12" customHeight="1" x14ac:dyDescent="0.2"/>
    <row r="2412" ht="12" customHeight="1" x14ac:dyDescent="0.2"/>
    <row r="2413" ht="12" customHeight="1" x14ac:dyDescent="0.2"/>
    <row r="2414" ht="12" customHeight="1" x14ac:dyDescent="0.2"/>
    <row r="2415" ht="12" customHeight="1" x14ac:dyDescent="0.2"/>
    <row r="2416" ht="12" customHeight="1" x14ac:dyDescent="0.2"/>
    <row r="2417" ht="12" customHeight="1" x14ac:dyDescent="0.2"/>
    <row r="2418" ht="12" customHeight="1" x14ac:dyDescent="0.2"/>
    <row r="2419" ht="12" customHeight="1" x14ac:dyDescent="0.2"/>
    <row r="2420" ht="12" customHeight="1" x14ac:dyDescent="0.2"/>
    <row r="2421" ht="12" customHeight="1" x14ac:dyDescent="0.2"/>
    <row r="2422" ht="12" customHeight="1" x14ac:dyDescent="0.2"/>
    <row r="2423" ht="12" customHeight="1" x14ac:dyDescent="0.2"/>
    <row r="2424" ht="12" customHeight="1" x14ac:dyDescent="0.2"/>
    <row r="2425" ht="12" customHeight="1" x14ac:dyDescent="0.2"/>
    <row r="2426" ht="12" customHeight="1" x14ac:dyDescent="0.2"/>
    <row r="2427" ht="12" customHeight="1" x14ac:dyDescent="0.2"/>
    <row r="2428" ht="12" customHeight="1" x14ac:dyDescent="0.2"/>
    <row r="2429" ht="12" customHeight="1" x14ac:dyDescent="0.2"/>
    <row r="2430" ht="12" customHeight="1" x14ac:dyDescent="0.2"/>
    <row r="2431" ht="12" customHeight="1" x14ac:dyDescent="0.2"/>
    <row r="2432" ht="12" customHeight="1" x14ac:dyDescent="0.2"/>
    <row r="2433" ht="12" customHeight="1" x14ac:dyDescent="0.2"/>
    <row r="2434" ht="12" customHeight="1" x14ac:dyDescent="0.2"/>
    <row r="2435" ht="12" customHeight="1" x14ac:dyDescent="0.2"/>
    <row r="2436" ht="12" customHeight="1" x14ac:dyDescent="0.2"/>
    <row r="2437" ht="12" customHeight="1" x14ac:dyDescent="0.2"/>
    <row r="2438" ht="12" customHeight="1" x14ac:dyDescent="0.2"/>
    <row r="2439" ht="12" customHeight="1" x14ac:dyDescent="0.2"/>
    <row r="2440" ht="12" customHeight="1" x14ac:dyDescent="0.2"/>
    <row r="2441" ht="12" customHeight="1" x14ac:dyDescent="0.2"/>
    <row r="2442" ht="12" customHeight="1" x14ac:dyDescent="0.2"/>
    <row r="2443" ht="12" customHeight="1" x14ac:dyDescent="0.2"/>
    <row r="2444" ht="12" customHeight="1" x14ac:dyDescent="0.2"/>
    <row r="2445" ht="12" customHeight="1" x14ac:dyDescent="0.2"/>
    <row r="2446" ht="12" customHeight="1" x14ac:dyDescent="0.2"/>
    <row r="2447" ht="12" customHeight="1" x14ac:dyDescent="0.2"/>
    <row r="2448" ht="12" customHeight="1" x14ac:dyDescent="0.2"/>
    <row r="2449" ht="12" customHeight="1" x14ac:dyDescent="0.2"/>
    <row r="2450" ht="12" customHeight="1" x14ac:dyDescent="0.2"/>
    <row r="2451" ht="12" customHeight="1" x14ac:dyDescent="0.2"/>
    <row r="2452" ht="12" customHeight="1" x14ac:dyDescent="0.2"/>
    <row r="2453" ht="12" customHeight="1" x14ac:dyDescent="0.2"/>
    <row r="2454" ht="12" customHeight="1" x14ac:dyDescent="0.2"/>
    <row r="2455" ht="12" customHeight="1" x14ac:dyDescent="0.2"/>
    <row r="2456" ht="12" customHeight="1" x14ac:dyDescent="0.2"/>
    <row r="2457" ht="12" customHeight="1" x14ac:dyDescent="0.2"/>
    <row r="2458" ht="12" customHeight="1" x14ac:dyDescent="0.2"/>
    <row r="2459" ht="12" customHeight="1" x14ac:dyDescent="0.2"/>
    <row r="2460" ht="12" customHeight="1" x14ac:dyDescent="0.2"/>
    <row r="2461" ht="12" customHeight="1" x14ac:dyDescent="0.2"/>
    <row r="2462" ht="12" customHeight="1" x14ac:dyDescent="0.2"/>
    <row r="2463" ht="12" customHeight="1" x14ac:dyDescent="0.2"/>
    <row r="2464" ht="12" customHeight="1" x14ac:dyDescent="0.2"/>
    <row r="2465" ht="12" customHeight="1" x14ac:dyDescent="0.2"/>
    <row r="2466" ht="12" customHeight="1" x14ac:dyDescent="0.2"/>
    <row r="2467" ht="12" customHeight="1" x14ac:dyDescent="0.2"/>
    <row r="2468" ht="12" customHeight="1" x14ac:dyDescent="0.2"/>
    <row r="2469" ht="12" customHeight="1" x14ac:dyDescent="0.2"/>
    <row r="2470" ht="12" customHeight="1" x14ac:dyDescent="0.2"/>
    <row r="2471" ht="12" customHeight="1" x14ac:dyDescent="0.2"/>
    <row r="2472" ht="12" customHeight="1" x14ac:dyDescent="0.2"/>
    <row r="2473" ht="12" customHeight="1" x14ac:dyDescent="0.2"/>
    <row r="2474" ht="12" customHeight="1" x14ac:dyDescent="0.2"/>
    <row r="2475" ht="12" customHeight="1" x14ac:dyDescent="0.2"/>
    <row r="2476" ht="12" customHeight="1" x14ac:dyDescent="0.2"/>
    <row r="2477" ht="12" customHeight="1" x14ac:dyDescent="0.2"/>
    <row r="2478" ht="12" customHeight="1" x14ac:dyDescent="0.2"/>
    <row r="2479" ht="12" customHeight="1" x14ac:dyDescent="0.2"/>
    <row r="2480" ht="12" customHeight="1" x14ac:dyDescent="0.2"/>
    <row r="2481" ht="12" customHeight="1" x14ac:dyDescent="0.2"/>
    <row r="2482" ht="12" customHeight="1" x14ac:dyDescent="0.2"/>
    <row r="2483" ht="12" customHeight="1" x14ac:dyDescent="0.2"/>
    <row r="2484" ht="12" customHeight="1" x14ac:dyDescent="0.2"/>
    <row r="2485" ht="12" customHeight="1" x14ac:dyDescent="0.2"/>
    <row r="2486" ht="12" customHeight="1" x14ac:dyDescent="0.2"/>
    <row r="2487" ht="12" customHeight="1" x14ac:dyDescent="0.2"/>
    <row r="2488" ht="12" customHeight="1" x14ac:dyDescent="0.2"/>
    <row r="2489" ht="12" customHeight="1" x14ac:dyDescent="0.2"/>
    <row r="2490" ht="12" customHeight="1" x14ac:dyDescent="0.2"/>
    <row r="2491" ht="12" customHeight="1" x14ac:dyDescent="0.2"/>
    <row r="2492" ht="12" customHeight="1" x14ac:dyDescent="0.2"/>
    <row r="2493" ht="12" customHeight="1" x14ac:dyDescent="0.2"/>
    <row r="2494" ht="12" customHeight="1" x14ac:dyDescent="0.2"/>
    <row r="2495" ht="12" customHeight="1" x14ac:dyDescent="0.2"/>
    <row r="2496" ht="12" customHeight="1" x14ac:dyDescent="0.2"/>
    <row r="2497" ht="12" customHeight="1" x14ac:dyDescent="0.2"/>
    <row r="2498" ht="12" customHeight="1" x14ac:dyDescent="0.2"/>
    <row r="2499" ht="12" customHeight="1" x14ac:dyDescent="0.2"/>
    <row r="2500" ht="12" customHeight="1" x14ac:dyDescent="0.2"/>
    <row r="2501" ht="12" customHeight="1" x14ac:dyDescent="0.2"/>
    <row r="2502" ht="12" customHeight="1" x14ac:dyDescent="0.2"/>
    <row r="2503" ht="12" customHeight="1" x14ac:dyDescent="0.2"/>
    <row r="2504" ht="12" customHeight="1" x14ac:dyDescent="0.2"/>
    <row r="2505" ht="12" customHeight="1" x14ac:dyDescent="0.2"/>
    <row r="2506" ht="12" customHeight="1" x14ac:dyDescent="0.2"/>
    <row r="2507" ht="12" customHeight="1" x14ac:dyDescent="0.2"/>
    <row r="2508" ht="12" customHeight="1" x14ac:dyDescent="0.2"/>
    <row r="2509" ht="12" customHeight="1" x14ac:dyDescent="0.2"/>
    <row r="2510" ht="12" customHeight="1" x14ac:dyDescent="0.2"/>
    <row r="2511" ht="12" customHeight="1" x14ac:dyDescent="0.2"/>
    <row r="2512" ht="12" customHeight="1" x14ac:dyDescent="0.2"/>
    <row r="2513" ht="12" customHeight="1" x14ac:dyDescent="0.2"/>
    <row r="2514" ht="12" customHeight="1" x14ac:dyDescent="0.2"/>
    <row r="2515" ht="12" customHeight="1" x14ac:dyDescent="0.2"/>
    <row r="2516" ht="12" customHeight="1" x14ac:dyDescent="0.2"/>
    <row r="2517" ht="12" customHeight="1" x14ac:dyDescent="0.2"/>
    <row r="2518" ht="12" customHeight="1" x14ac:dyDescent="0.2"/>
    <row r="2519" ht="12" customHeight="1" x14ac:dyDescent="0.2"/>
    <row r="2520" ht="12" customHeight="1" x14ac:dyDescent="0.2"/>
    <row r="2521" ht="12" customHeight="1" x14ac:dyDescent="0.2"/>
    <row r="2522" ht="12" customHeight="1" x14ac:dyDescent="0.2"/>
    <row r="2523" ht="12" customHeight="1" x14ac:dyDescent="0.2"/>
    <row r="2524" ht="12" customHeight="1" x14ac:dyDescent="0.2"/>
    <row r="2525" ht="12" customHeight="1" x14ac:dyDescent="0.2"/>
    <row r="2526" ht="12" customHeight="1" x14ac:dyDescent="0.2"/>
    <row r="2527" ht="12" customHeight="1" x14ac:dyDescent="0.2"/>
    <row r="2528" ht="12" customHeight="1" x14ac:dyDescent="0.2"/>
    <row r="2529" ht="12" customHeight="1" x14ac:dyDescent="0.2"/>
    <row r="2530" ht="12" customHeight="1" x14ac:dyDescent="0.2"/>
    <row r="2531" ht="12" customHeight="1" x14ac:dyDescent="0.2"/>
    <row r="2532" ht="12" customHeight="1" x14ac:dyDescent="0.2"/>
    <row r="2533" ht="12" customHeight="1" x14ac:dyDescent="0.2"/>
    <row r="2534" ht="12" customHeight="1" x14ac:dyDescent="0.2"/>
    <row r="2535" ht="12" customHeight="1" x14ac:dyDescent="0.2"/>
    <row r="2536" ht="12" customHeight="1" x14ac:dyDescent="0.2"/>
    <row r="2537" ht="12" customHeight="1" x14ac:dyDescent="0.2"/>
    <row r="2538" ht="12" customHeight="1" x14ac:dyDescent="0.2"/>
    <row r="2539" ht="12" customHeight="1" x14ac:dyDescent="0.2"/>
    <row r="2540" ht="12" customHeight="1" x14ac:dyDescent="0.2"/>
    <row r="2541" ht="12" customHeight="1" x14ac:dyDescent="0.2"/>
    <row r="2542" ht="12" customHeight="1" x14ac:dyDescent="0.2"/>
    <row r="2543" ht="12" customHeight="1" x14ac:dyDescent="0.2"/>
    <row r="2544" ht="12" customHeight="1" x14ac:dyDescent="0.2"/>
    <row r="2545" ht="12" customHeight="1" x14ac:dyDescent="0.2"/>
    <row r="2546" ht="12" customHeight="1" x14ac:dyDescent="0.2"/>
    <row r="2547" ht="12" customHeight="1" x14ac:dyDescent="0.2"/>
    <row r="2548" ht="12" customHeight="1" x14ac:dyDescent="0.2"/>
    <row r="2549" ht="12" customHeight="1" x14ac:dyDescent="0.2"/>
    <row r="2550" ht="12" customHeight="1" x14ac:dyDescent="0.2"/>
    <row r="2551" ht="12" customHeight="1" x14ac:dyDescent="0.2"/>
    <row r="2552" ht="12" customHeight="1" x14ac:dyDescent="0.2"/>
    <row r="2553" ht="12" customHeight="1" x14ac:dyDescent="0.2"/>
    <row r="2554" ht="12" customHeight="1" x14ac:dyDescent="0.2"/>
    <row r="2555" ht="12" customHeight="1" x14ac:dyDescent="0.2"/>
    <row r="2556" ht="12" customHeight="1" x14ac:dyDescent="0.2"/>
    <row r="2557" ht="12" customHeight="1" x14ac:dyDescent="0.2"/>
    <row r="2558" ht="12" customHeight="1" x14ac:dyDescent="0.2"/>
    <row r="2559" ht="12" customHeight="1" x14ac:dyDescent="0.2"/>
    <row r="2560" ht="12" customHeight="1" x14ac:dyDescent="0.2"/>
    <row r="2561" ht="12" customHeight="1" x14ac:dyDescent="0.2"/>
    <row r="2562" ht="12" customHeight="1" x14ac:dyDescent="0.2"/>
    <row r="2563" ht="12" customHeight="1" x14ac:dyDescent="0.2"/>
    <row r="2564" ht="12" customHeight="1" x14ac:dyDescent="0.2"/>
    <row r="2565" ht="12" customHeight="1" x14ac:dyDescent="0.2"/>
    <row r="2566" ht="12" customHeight="1" x14ac:dyDescent="0.2"/>
    <row r="2567" ht="12" customHeight="1" x14ac:dyDescent="0.2"/>
    <row r="2568" ht="12" customHeight="1" x14ac:dyDescent="0.2"/>
    <row r="2569" ht="12" customHeight="1" x14ac:dyDescent="0.2"/>
    <row r="2570" ht="12" customHeight="1" x14ac:dyDescent="0.2"/>
    <row r="2571" ht="12" customHeight="1" x14ac:dyDescent="0.2"/>
    <row r="2572" ht="12" customHeight="1" x14ac:dyDescent="0.2"/>
    <row r="2573" ht="12" customHeight="1" x14ac:dyDescent="0.2"/>
    <row r="2574" ht="12" customHeight="1" x14ac:dyDescent="0.2"/>
    <row r="2575" ht="12" customHeight="1" x14ac:dyDescent="0.2"/>
    <row r="2576" ht="12" customHeight="1" x14ac:dyDescent="0.2"/>
    <row r="2577" ht="12" customHeight="1" x14ac:dyDescent="0.2"/>
    <row r="2578" ht="12" customHeight="1" x14ac:dyDescent="0.2"/>
    <row r="2579" ht="12" customHeight="1" x14ac:dyDescent="0.2"/>
    <row r="2580" ht="12" customHeight="1" x14ac:dyDescent="0.2"/>
    <row r="2581" ht="12" customHeight="1" x14ac:dyDescent="0.2"/>
    <row r="2582" ht="12" customHeight="1" x14ac:dyDescent="0.2"/>
    <row r="2583" ht="12" customHeight="1" x14ac:dyDescent="0.2"/>
    <row r="2584" ht="12" customHeight="1" x14ac:dyDescent="0.2"/>
    <row r="2585" ht="12" customHeight="1" x14ac:dyDescent="0.2"/>
    <row r="2586" ht="12" customHeight="1" x14ac:dyDescent="0.2"/>
    <row r="2587" ht="12" customHeight="1" x14ac:dyDescent="0.2"/>
    <row r="2588" ht="12" customHeight="1" x14ac:dyDescent="0.2"/>
    <row r="2589" ht="12" customHeight="1" x14ac:dyDescent="0.2"/>
    <row r="2590" ht="12" customHeight="1" x14ac:dyDescent="0.2"/>
    <row r="2591" ht="12" customHeight="1" x14ac:dyDescent="0.2"/>
    <row r="2592" ht="12" customHeight="1" x14ac:dyDescent="0.2"/>
    <row r="2593" ht="12" customHeight="1" x14ac:dyDescent="0.2"/>
    <row r="2594" ht="12" customHeight="1" x14ac:dyDescent="0.2"/>
    <row r="2595" ht="12" customHeight="1" x14ac:dyDescent="0.2"/>
    <row r="2596" ht="12" customHeight="1" x14ac:dyDescent="0.2"/>
    <row r="2597" ht="12" customHeight="1" x14ac:dyDescent="0.2"/>
    <row r="2598" ht="12" customHeight="1" x14ac:dyDescent="0.2"/>
    <row r="2599" ht="12" customHeight="1" x14ac:dyDescent="0.2"/>
    <row r="2600" ht="12" customHeight="1" x14ac:dyDescent="0.2"/>
    <row r="2601" ht="12" customHeight="1" x14ac:dyDescent="0.2"/>
    <row r="2602" ht="12" customHeight="1" x14ac:dyDescent="0.2"/>
    <row r="2603" ht="12" customHeight="1" x14ac:dyDescent="0.2"/>
    <row r="2604" ht="12" customHeight="1" x14ac:dyDescent="0.2"/>
    <row r="2605" ht="12" customHeight="1" x14ac:dyDescent="0.2"/>
    <row r="2606" ht="12" customHeight="1" x14ac:dyDescent="0.2"/>
    <row r="2607" ht="12" customHeight="1" x14ac:dyDescent="0.2"/>
    <row r="2608" ht="12" customHeight="1" x14ac:dyDescent="0.2"/>
    <row r="2609" ht="12" customHeight="1" x14ac:dyDescent="0.2"/>
    <row r="2610" ht="12" customHeight="1" x14ac:dyDescent="0.2"/>
    <row r="2611" ht="12" customHeight="1" x14ac:dyDescent="0.2"/>
    <row r="2612" ht="12" customHeight="1" x14ac:dyDescent="0.2"/>
    <row r="2613" ht="12" customHeight="1" x14ac:dyDescent="0.2"/>
    <row r="2614" ht="12" customHeight="1" x14ac:dyDescent="0.2"/>
    <row r="2615" ht="12" customHeight="1" x14ac:dyDescent="0.2"/>
    <row r="2616" ht="12" customHeight="1" x14ac:dyDescent="0.2"/>
    <row r="2617" ht="12" customHeight="1" x14ac:dyDescent="0.2"/>
    <row r="2618" ht="12" customHeight="1" x14ac:dyDescent="0.2"/>
    <row r="2619" ht="12" customHeight="1" x14ac:dyDescent="0.2"/>
    <row r="2620" ht="12" customHeight="1" x14ac:dyDescent="0.2"/>
    <row r="2621" ht="12" customHeight="1" x14ac:dyDescent="0.2"/>
    <row r="2622" ht="12" customHeight="1" x14ac:dyDescent="0.2"/>
    <row r="2623" ht="12" customHeight="1" x14ac:dyDescent="0.2"/>
    <row r="2624" ht="12" customHeight="1" x14ac:dyDescent="0.2"/>
    <row r="2625" ht="12" customHeight="1" x14ac:dyDescent="0.2"/>
    <row r="2626" ht="12" customHeight="1" x14ac:dyDescent="0.2"/>
    <row r="2627" ht="12" customHeight="1" x14ac:dyDescent="0.2"/>
    <row r="2628" ht="12" customHeight="1" x14ac:dyDescent="0.2"/>
    <row r="2629" ht="12" customHeight="1" x14ac:dyDescent="0.2"/>
    <row r="2630" ht="12" customHeight="1" x14ac:dyDescent="0.2"/>
    <row r="2631" ht="12" customHeight="1" x14ac:dyDescent="0.2"/>
    <row r="2632" ht="12" customHeight="1" x14ac:dyDescent="0.2"/>
    <row r="2633" ht="12" customHeight="1" x14ac:dyDescent="0.2"/>
    <row r="2634" ht="12" customHeight="1" x14ac:dyDescent="0.2"/>
    <row r="2635" ht="12" customHeight="1" x14ac:dyDescent="0.2"/>
    <row r="2636" ht="12" customHeight="1" x14ac:dyDescent="0.2"/>
    <row r="2637" ht="12" customHeight="1" x14ac:dyDescent="0.2"/>
    <row r="2638" ht="12" customHeight="1" x14ac:dyDescent="0.2"/>
    <row r="2639" ht="12" customHeight="1" x14ac:dyDescent="0.2"/>
    <row r="2640" ht="12" customHeight="1" x14ac:dyDescent="0.2"/>
    <row r="2641" ht="12" customHeight="1" x14ac:dyDescent="0.2"/>
    <row r="2642" ht="12" customHeight="1" x14ac:dyDescent="0.2"/>
    <row r="2643" ht="12" customHeight="1" x14ac:dyDescent="0.2"/>
    <row r="2644" ht="12" customHeight="1" x14ac:dyDescent="0.2"/>
    <row r="2645" ht="12" customHeight="1" x14ac:dyDescent="0.2"/>
    <row r="2646" ht="12" customHeight="1" x14ac:dyDescent="0.2"/>
    <row r="2647" ht="12" customHeight="1" x14ac:dyDescent="0.2"/>
    <row r="2648" ht="12" customHeight="1" x14ac:dyDescent="0.2"/>
    <row r="2649" ht="12" customHeight="1" x14ac:dyDescent="0.2"/>
    <row r="2650" ht="12" customHeight="1" x14ac:dyDescent="0.2"/>
    <row r="2651" ht="12" customHeight="1" x14ac:dyDescent="0.2"/>
    <row r="2652" ht="12" customHeight="1" x14ac:dyDescent="0.2"/>
    <row r="2653" ht="12" customHeight="1" x14ac:dyDescent="0.2"/>
    <row r="2654" ht="12" customHeight="1" x14ac:dyDescent="0.2"/>
    <row r="2655" ht="12" customHeight="1" x14ac:dyDescent="0.2"/>
    <row r="2656" ht="12" customHeight="1" x14ac:dyDescent="0.2"/>
    <row r="2657" ht="12" customHeight="1" x14ac:dyDescent="0.2"/>
    <row r="2658" ht="12" customHeight="1" x14ac:dyDescent="0.2"/>
    <row r="2659" ht="12" customHeight="1" x14ac:dyDescent="0.2"/>
    <row r="2660" ht="12" customHeight="1" x14ac:dyDescent="0.2"/>
    <row r="2661" ht="12" customHeight="1" x14ac:dyDescent="0.2"/>
    <row r="2662" ht="12" customHeight="1" x14ac:dyDescent="0.2"/>
    <row r="2663" ht="12" customHeight="1" x14ac:dyDescent="0.2"/>
    <row r="2664" ht="12" customHeight="1" x14ac:dyDescent="0.2"/>
    <row r="2665" ht="12" customHeight="1" x14ac:dyDescent="0.2"/>
    <row r="2666" ht="12" customHeight="1" x14ac:dyDescent="0.2"/>
    <row r="2667" ht="12" customHeight="1" x14ac:dyDescent="0.2"/>
    <row r="2668" ht="12" customHeight="1" x14ac:dyDescent="0.2"/>
    <row r="2669" ht="12" customHeight="1" x14ac:dyDescent="0.2"/>
    <row r="2670" ht="12" customHeight="1" x14ac:dyDescent="0.2"/>
    <row r="2671" ht="12" customHeight="1" x14ac:dyDescent="0.2"/>
    <row r="2672" ht="12" customHeight="1" x14ac:dyDescent="0.2"/>
    <row r="2673" ht="12" customHeight="1" x14ac:dyDescent="0.2"/>
    <row r="2674" ht="12" customHeight="1" x14ac:dyDescent="0.2"/>
    <row r="2675" ht="12" customHeight="1" x14ac:dyDescent="0.2"/>
    <row r="2676" ht="12" customHeight="1" x14ac:dyDescent="0.2"/>
    <row r="2677" ht="12" customHeight="1" x14ac:dyDescent="0.2"/>
    <row r="2678" ht="12" customHeight="1" x14ac:dyDescent="0.2"/>
    <row r="2679" ht="12" customHeight="1" x14ac:dyDescent="0.2"/>
    <row r="2680" ht="12" customHeight="1" x14ac:dyDescent="0.2"/>
    <row r="2681" ht="12" customHeight="1" x14ac:dyDescent="0.2"/>
    <row r="2682" ht="12" customHeight="1" x14ac:dyDescent="0.2"/>
    <row r="2683" ht="12" customHeight="1" x14ac:dyDescent="0.2"/>
    <row r="2684" ht="12" customHeight="1" x14ac:dyDescent="0.2"/>
    <row r="2685" ht="12" customHeight="1" x14ac:dyDescent="0.2"/>
    <row r="2686" ht="12" customHeight="1" x14ac:dyDescent="0.2"/>
    <row r="2687" ht="12" customHeight="1" x14ac:dyDescent="0.2"/>
    <row r="2688" ht="12" customHeight="1" x14ac:dyDescent="0.2"/>
    <row r="2689" ht="12" customHeight="1" x14ac:dyDescent="0.2"/>
    <row r="2690" ht="12" customHeight="1" x14ac:dyDescent="0.2"/>
    <row r="2691" ht="12" customHeight="1" x14ac:dyDescent="0.2"/>
    <row r="2692" ht="12" customHeight="1" x14ac:dyDescent="0.2"/>
    <row r="2693" ht="12" customHeight="1" x14ac:dyDescent="0.2"/>
    <row r="2694" ht="12" customHeight="1" x14ac:dyDescent="0.2"/>
    <row r="2695" ht="12" customHeight="1" x14ac:dyDescent="0.2"/>
    <row r="2696" ht="12" customHeight="1" x14ac:dyDescent="0.2"/>
    <row r="2697" ht="12" customHeight="1" x14ac:dyDescent="0.2"/>
    <row r="2698" ht="12" customHeight="1" x14ac:dyDescent="0.2"/>
    <row r="2699" ht="12" customHeight="1" x14ac:dyDescent="0.2"/>
    <row r="2700" ht="12" customHeight="1" x14ac:dyDescent="0.2"/>
    <row r="2701" ht="12" customHeight="1" x14ac:dyDescent="0.2"/>
    <row r="2702" ht="12" customHeight="1" x14ac:dyDescent="0.2"/>
    <row r="2703" ht="12" customHeight="1" x14ac:dyDescent="0.2"/>
    <row r="2704" ht="12" customHeight="1" x14ac:dyDescent="0.2"/>
    <row r="2705" ht="12" customHeight="1" x14ac:dyDescent="0.2"/>
    <row r="2706" ht="12" customHeight="1" x14ac:dyDescent="0.2"/>
    <row r="2707" ht="12" customHeight="1" x14ac:dyDescent="0.2"/>
    <row r="2708" ht="12" customHeight="1" x14ac:dyDescent="0.2"/>
    <row r="2709" ht="12" customHeight="1" x14ac:dyDescent="0.2"/>
    <row r="2710" ht="12" customHeight="1" x14ac:dyDescent="0.2"/>
    <row r="2711" ht="12" customHeight="1" x14ac:dyDescent="0.2"/>
    <row r="2712" ht="12" customHeight="1" x14ac:dyDescent="0.2"/>
    <row r="2713" ht="12" customHeight="1" x14ac:dyDescent="0.2"/>
    <row r="2714" ht="12" customHeight="1" x14ac:dyDescent="0.2"/>
    <row r="2715" ht="12" customHeight="1" x14ac:dyDescent="0.2"/>
    <row r="2716" ht="12" customHeight="1" x14ac:dyDescent="0.2"/>
    <row r="2717" ht="12" customHeight="1" x14ac:dyDescent="0.2"/>
    <row r="2718" ht="12" customHeight="1" x14ac:dyDescent="0.2"/>
    <row r="2719" ht="12" customHeight="1" x14ac:dyDescent="0.2"/>
    <row r="2720" ht="12" customHeight="1" x14ac:dyDescent="0.2"/>
    <row r="2721" ht="12" customHeight="1" x14ac:dyDescent="0.2"/>
    <row r="2722" ht="12" customHeight="1" x14ac:dyDescent="0.2"/>
    <row r="2723" ht="12" customHeight="1" x14ac:dyDescent="0.2"/>
    <row r="2724" ht="12" customHeight="1" x14ac:dyDescent="0.2"/>
    <row r="2725" ht="12" customHeight="1" x14ac:dyDescent="0.2"/>
    <row r="2726" ht="12" customHeight="1" x14ac:dyDescent="0.2"/>
    <row r="2727" ht="12" customHeight="1" x14ac:dyDescent="0.2"/>
    <row r="2728" ht="12" customHeight="1" x14ac:dyDescent="0.2"/>
    <row r="2729" ht="12" customHeight="1" x14ac:dyDescent="0.2"/>
    <row r="2730" ht="12" customHeight="1" x14ac:dyDescent="0.2"/>
    <row r="2731" ht="12" customHeight="1" x14ac:dyDescent="0.2"/>
    <row r="2732" ht="12" customHeight="1" x14ac:dyDescent="0.2"/>
    <row r="2733" ht="12" customHeight="1" x14ac:dyDescent="0.2"/>
    <row r="2734" ht="12" customHeight="1" x14ac:dyDescent="0.2"/>
    <row r="2735" ht="12" customHeight="1" x14ac:dyDescent="0.2"/>
    <row r="2736" ht="12" customHeight="1" x14ac:dyDescent="0.2"/>
    <row r="2737" ht="12" customHeight="1" x14ac:dyDescent="0.2"/>
    <row r="2738" ht="12" customHeight="1" x14ac:dyDescent="0.2"/>
    <row r="2739" ht="12" customHeight="1" x14ac:dyDescent="0.2"/>
    <row r="2740" ht="12" customHeight="1" x14ac:dyDescent="0.2"/>
    <row r="2741" ht="12" customHeight="1" x14ac:dyDescent="0.2"/>
    <row r="2742" ht="12" customHeight="1" x14ac:dyDescent="0.2"/>
    <row r="2743" ht="12" customHeight="1" x14ac:dyDescent="0.2"/>
    <row r="2744" ht="12" customHeight="1" x14ac:dyDescent="0.2"/>
    <row r="2745" ht="12" customHeight="1" x14ac:dyDescent="0.2"/>
    <row r="2746" ht="12" customHeight="1" x14ac:dyDescent="0.2"/>
    <row r="2747" ht="12" customHeight="1" x14ac:dyDescent="0.2"/>
    <row r="2748" ht="12" customHeight="1" x14ac:dyDescent="0.2"/>
    <row r="2749" ht="12" customHeight="1" x14ac:dyDescent="0.2"/>
    <row r="2750" ht="12" customHeight="1" x14ac:dyDescent="0.2"/>
    <row r="2751" ht="12" customHeight="1" x14ac:dyDescent="0.2"/>
    <row r="2752" ht="12" customHeight="1" x14ac:dyDescent="0.2"/>
    <row r="2753" ht="12" customHeight="1" x14ac:dyDescent="0.2"/>
    <row r="2754" ht="12" customHeight="1" x14ac:dyDescent="0.2"/>
    <row r="2755" ht="12" customHeight="1" x14ac:dyDescent="0.2"/>
    <row r="2756" ht="12" customHeight="1" x14ac:dyDescent="0.2"/>
    <row r="2757" ht="12" customHeight="1" x14ac:dyDescent="0.2"/>
    <row r="2758" ht="12" customHeight="1" x14ac:dyDescent="0.2"/>
    <row r="2759" ht="12" customHeight="1" x14ac:dyDescent="0.2"/>
    <row r="2760" ht="12" customHeight="1" x14ac:dyDescent="0.2"/>
    <row r="2761" ht="12" customHeight="1" x14ac:dyDescent="0.2"/>
    <row r="2762" ht="12" customHeight="1" x14ac:dyDescent="0.2"/>
    <row r="2763" ht="12" customHeight="1" x14ac:dyDescent="0.2"/>
    <row r="2764" ht="12" customHeight="1" x14ac:dyDescent="0.2"/>
    <row r="2765" ht="12" customHeight="1" x14ac:dyDescent="0.2"/>
    <row r="2766" ht="12" customHeight="1" x14ac:dyDescent="0.2"/>
    <row r="2767" ht="12" customHeight="1" x14ac:dyDescent="0.2"/>
    <row r="2768" ht="12" customHeight="1" x14ac:dyDescent="0.2"/>
    <row r="2769" ht="12" customHeight="1" x14ac:dyDescent="0.2"/>
    <row r="2770" ht="12" customHeight="1" x14ac:dyDescent="0.2"/>
    <row r="2771" ht="12" customHeight="1" x14ac:dyDescent="0.2"/>
    <row r="2772" ht="12" customHeight="1" x14ac:dyDescent="0.2"/>
    <row r="2773" ht="12" customHeight="1" x14ac:dyDescent="0.2"/>
    <row r="2774" ht="12" customHeight="1" x14ac:dyDescent="0.2"/>
    <row r="2775" ht="12" customHeight="1" x14ac:dyDescent="0.2"/>
    <row r="2776" ht="12" customHeight="1" x14ac:dyDescent="0.2"/>
    <row r="2777" ht="12" customHeight="1" x14ac:dyDescent="0.2"/>
    <row r="2778" ht="12" customHeight="1" x14ac:dyDescent="0.2"/>
    <row r="2779" ht="12" customHeight="1" x14ac:dyDescent="0.2"/>
    <row r="2780" ht="12" customHeight="1" x14ac:dyDescent="0.2"/>
    <row r="2781" ht="12" customHeight="1" x14ac:dyDescent="0.2"/>
    <row r="2782" ht="12" customHeight="1" x14ac:dyDescent="0.2"/>
    <row r="2783" ht="12" customHeight="1" x14ac:dyDescent="0.2"/>
    <row r="2784" ht="12" customHeight="1" x14ac:dyDescent="0.2"/>
    <row r="2785" ht="12" customHeight="1" x14ac:dyDescent="0.2"/>
    <row r="2786" ht="12" customHeight="1" x14ac:dyDescent="0.2"/>
    <row r="2787" ht="12" customHeight="1" x14ac:dyDescent="0.2"/>
    <row r="2788" ht="12" customHeight="1" x14ac:dyDescent="0.2"/>
    <row r="2789" ht="12" customHeight="1" x14ac:dyDescent="0.2"/>
    <row r="2790" ht="12" customHeight="1" x14ac:dyDescent="0.2"/>
    <row r="2791" ht="12" customHeight="1" x14ac:dyDescent="0.2"/>
    <row r="2792" ht="12" customHeight="1" x14ac:dyDescent="0.2"/>
    <row r="2793" ht="12" customHeight="1" x14ac:dyDescent="0.2"/>
    <row r="2794" ht="12" customHeight="1" x14ac:dyDescent="0.2"/>
    <row r="2795" ht="12" customHeight="1" x14ac:dyDescent="0.2"/>
    <row r="2796" ht="12" customHeight="1" x14ac:dyDescent="0.2"/>
    <row r="2797" ht="12" customHeight="1" x14ac:dyDescent="0.2"/>
    <row r="2798" ht="12" customHeight="1" x14ac:dyDescent="0.2"/>
    <row r="2799" ht="12" customHeight="1" x14ac:dyDescent="0.2"/>
    <row r="2800" ht="12" customHeight="1" x14ac:dyDescent="0.2"/>
    <row r="2801" ht="12" customHeight="1" x14ac:dyDescent="0.2"/>
    <row r="2802" ht="12" customHeight="1" x14ac:dyDescent="0.2"/>
    <row r="2803" ht="12" customHeight="1" x14ac:dyDescent="0.2"/>
    <row r="2804" ht="12" customHeight="1" x14ac:dyDescent="0.2"/>
    <row r="2805" ht="12" customHeight="1" x14ac:dyDescent="0.2"/>
    <row r="2806" ht="12" customHeight="1" x14ac:dyDescent="0.2"/>
    <row r="2807" ht="12" customHeight="1" x14ac:dyDescent="0.2"/>
    <row r="2808" ht="12" customHeight="1" x14ac:dyDescent="0.2"/>
    <row r="2809" ht="12" customHeight="1" x14ac:dyDescent="0.2"/>
    <row r="2810" ht="12" customHeight="1" x14ac:dyDescent="0.2"/>
    <row r="2811" ht="12" customHeight="1" x14ac:dyDescent="0.2"/>
    <row r="2812" ht="12" customHeight="1" x14ac:dyDescent="0.2"/>
    <row r="2813" ht="12" customHeight="1" x14ac:dyDescent="0.2"/>
    <row r="2814" ht="12" customHeight="1" x14ac:dyDescent="0.2"/>
    <row r="2815" ht="12" customHeight="1" x14ac:dyDescent="0.2"/>
    <row r="2816" ht="12" customHeight="1" x14ac:dyDescent="0.2"/>
    <row r="2817" ht="12" customHeight="1" x14ac:dyDescent="0.2"/>
    <row r="2818" ht="12" customHeight="1" x14ac:dyDescent="0.2"/>
    <row r="2819" ht="12" customHeight="1" x14ac:dyDescent="0.2"/>
    <row r="2820" ht="12" customHeight="1" x14ac:dyDescent="0.2"/>
    <row r="2821" ht="12" customHeight="1" x14ac:dyDescent="0.2"/>
    <row r="2822" ht="12" customHeight="1" x14ac:dyDescent="0.2"/>
    <row r="2823" ht="12" customHeight="1" x14ac:dyDescent="0.2"/>
    <row r="2824" ht="12" customHeight="1" x14ac:dyDescent="0.2"/>
    <row r="2825" ht="12" customHeight="1" x14ac:dyDescent="0.2"/>
    <row r="2826" ht="12" customHeight="1" x14ac:dyDescent="0.2"/>
    <row r="2827" ht="12" customHeight="1" x14ac:dyDescent="0.2"/>
    <row r="2828" ht="12" customHeight="1" x14ac:dyDescent="0.2"/>
    <row r="2829" ht="12" customHeight="1" x14ac:dyDescent="0.2"/>
    <row r="2830" ht="12" customHeight="1" x14ac:dyDescent="0.2"/>
    <row r="2831" ht="12" customHeight="1" x14ac:dyDescent="0.2"/>
    <row r="2832" ht="12" customHeight="1" x14ac:dyDescent="0.2"/>
    <row r="2833" ht="12" customHeight="1" x14ac:dyDescent="0.2"/>
    <row r="2834" ht="12" customHeight="1" x14ac:dyDescent="0.2"/>
    <row r="2835" ht="12" customHeight="1" x14ac:dyDescent="0.2"/>
    <row r="2836" ht="12" customHeight="1" x14ac:dyDescent="0.2"/>
    <row r="2837" ht="12" customHeight="1" x14ac:dyDescent="0.2"/>
    <row r="2838" ht="12" customHeight="1" x14ac:dyDescent="0.2"/>
    <row r="2839" ht="12" customHeight="1" x14ac:dyDescent="0.2"/>
    <row r="2840" ht="12" customHeight="1" x14ac:dyDescent="0.2"/>
    <row r="2841" ht="12" customHeight="1" x14ac:dyDescent="0.2"/>
    <row r="2842" ht="12" customHeight="1" x14ac:dyDescent="0.2"/>
    <row r="2843" ht="12" customHeight="1" x14ac:dyDescent="0.2"/>
    <row r="2844" ht="12" customHeight="1" x14ac:dyDescent="0.2"/>
    <row r="2845" ht="12" customHeight="1" x14ac:dyDescent="0.2"/>
    <row r="2846" ht="12" customHeight="1" x14ac:dyDescent="0.2"/>
    <row r="2847" ht="12" customHeight="1" x14ac:dyDescent="0.2"/>
    <row r="2848" ht="12" customHeight="1" x14ac:dyDescent="0.2"/>
    <row r="2849" ht="12" customHeight="1" x14ac:dyDescent="0.2"/>
    <row r="2850" ht="12" customHeight="1" x14ac:dyDescent="0.2"/>
    <row r="2851" ht="12" customHeight="1" x14ac:dyDescent="0.2"/>
    <row r="2852" ht="12" customHeight="1" x14ac:dyDescent="0.2"/>
    <row r="2853" ht="12" customHeight="1" x14ac:dyDescent="0.2"/>
    <row r="2854" ht="12" customHeight="1" x14ac:dyDescent="0.2"/>
    <row r="2855" ht="12" customHeight="1" x14ac:dyDescent="0.2"/>
    <row r="2856" ht="12" customHeight="1" x14ac:dyDescent="0.2"/>
    <row r="2857" ht="12" customHeight="1" x14ac:dyDescent="0.2"/>
    <row r="2858" ht="12" customHeight="1" x14ac:dyDescent="0.2"/>
    <row r="2859" ht="12" customHeight="1" x14ac:dyDescent="0.2"/>
    <row r="2860" ht="12" customHeight="1" x14ac:dyDescent="0.2"/>
    <row r="2861" ht="12" customHeight="1" x14ac:dyDescent="0.2"/>
    <row r="2862" ht="12" customHeight="1" x14ac:dyDescent="0.2"/>
    <row r="2863" ht="12" customHeight="1" x14ac:dyDescent="0.2"/>
    <row r="2864" ht="12" customHeight="1" x14ac:dyDescent="0.2"/>
    <row r="2865" ht="12" customHeight="1" x14ac:dyDescent="0.2"/>
    <row r="2866" ht="12" customHeight="1" x14ac:dyDescent="0.2"/>
    <row r="2867" ht="12" customHeight="1" x14ac:dyDescent="0.2"/>
    <row r="2868" ht="12" customHeight="1" x14ac:dyDescent="0.2"/>
    <row r="2869" ht="12" customHeight="1" x14ac:dyDescent="0.2"/>
    <row r="2870" ht="12" customHeight="1" x14ac:dyDescent="0.2"/>
    <row r="2871" ht="12" customHeight="1" x14ac:dyDescent="0.2"/>
    <row r="2872" ht="12" customHeight="1" x14ac:dyDescent="0.2"/>
    <row r="2873" ht="12" customHeight="1" x14ac:dyDescent="0.2"/>
    <row r="2874" ht="12" customHeight="1" x14ac:dyDescent="0.2"/>
    <row r="2875" ht="12" customHeight="1" x14ac:dyDescent="0.2"/>
    <row r="2876" ht="12" customHeight="1" x14ac:dyDescent="0.2"/>
    <row r="2877" ht="12" customHeight="1" x14ac:dyDescent="0.2"/>
    <row r="2878" ht="12" customHeight="1" x14ac:dyDescent="0.2"/>
    <row r="2879" ht="12" customHeight="1" x14ac:dyDescent="0.2"/>
    <row r="2880" ht="12" customHeight="1" x14ac:dyDescent="0.2"/>
    <row r="2881" ht="12" customHeight="1" x14ac:dyDescent="0.2"/>
    <row r="2882" ht="12" customHeight="1" x14ac:dyDescent="0.2"/>
    <row r="2883" ht="12" customHeight="1" x14ac:dyDescent="0.2"/>
    <row r="2884" ht="12" customHeight="1" x14ac:dyDescent="0.2"/>
    <row r="2885" ht="12" customHeight="1" x14ac:dyDescent="0.2"/>
    <row r="2886" ht="12" customHeight="1" x14ac:dyDescent="0.2"/>
    <row r="2887" ht="12" customHeight="1" x14ac:dyDescent="0.2"/>
    <row r="2888" ht="12" customHeight="1" x14ac:dyDescent="0.2"/>
    <row r="2889" ht="12" customHeight="1" x14ac:dyDescent="0.2"/>
    <row r="2890" ht="12" customHeight="1" x14ac:dyDescent="0.2"/>
    <row r="2891" ht="12" customHeight="1" x14ac:dyDescent="0.2"/>
    <row r="2892" ht="12" customHeight="1" x14ac:dyDescent="0.2"/>
    <row r="2893" ht="12" customHeight="1" x14ac:dyDescent="0.2"/>
    <row r="2894" ht="12" customHeight="1" x14ac:dyDescent="0.2"/>
    <row r="2895" ht="12" customHeight="1" x14ac:dyDescent="0.2"/>
    <row r="2896" ht="12" customHeight="1" x14ac:dyDescent="0.2"/>
    <row r="2897" ht="12" customHeight="1" x14ac:dyDescent="0.2"/>
    <row r="2898" ht="12" customHeight="1" x14ac:dyDescent="0.2"/>
    <row r="2899" ht="12" customHeight="1" x14ac:dyDescent="0.2"/>
  </sheetData>
  <mergeCells count="22">
    <mergeCell ref="B1:I1"/>
    <mergeCell ref="B39:I39"/>
    <mergeCell ref="J27:Q27"/>
    <mergeCell ref="B14:I14"/>
    <mergeCell ref="B15:I15"/>
    <mergeCell ref="B26:I26"/>
    <mergeCell ref="B27:I27"/>
    <mergeCell ref="B2:I2"/>
    <mergeCell ref="J2:Q2"/>
    <mergeCell ref="E101:P101"/>
    <mergeCell ref="E103:P103"/>
    <mergeCell ref="E105:P105"/>
    <mergeCell ref="B40:I40"/>
    <mergeCell ref="B89:I89"/>
    <mergeCell ref="B64:I64"/>
    <mergeCell ref="B65:I65"/>
    <mergeCell ref="B51:I51"/>
    <mergeCell ref="B76:I76"/>
    <mergeCell ref="B52:I52"/>
    <mergeCell ref="J52:Q52"/>
    <mergeCell ref="B88:I88"/>
    <mergeCell ref="B77:I77"/>
  </mergeCells>
  <phoneticPr fontId="2" type="noConversion"/>
  <conditionalFormatting sqref="B6">
    <cfRule type="expression" dxfId="254" priority="309" stopIfTrue="1">
      <formula>B6=B10</formula>
    </cfRule>
    <cfRule type="cellIs" dxfId="253" priority="308" stopIfTrue="1" operator="equal">
      <formula>""</formula>
    </cfRule>
    <cfRule type="expression" dxfId="252" priority="221" stopIfTrue="1">
      <formula>B6=B10</formula>
    </cfRule>
    <cfRule type="cellIs" dxfId="251" priority="220" stopIfTrue="1" operator="equal">
      <formula>""</formula>
    </cfRule>
  </conditionalFormatting>
  <conditionalFormatting sqref="B10">
    <cfRule type="expression" dxfId="250" priority="223" stopIfTrue="1">
      <formula>B10=B6</formula>
    </cfRule>
    <cfRule type="cellIs" dxfId="249" priority="222" stopIfTrue="1" operator="equal">
      <formula>""</formula>
    </cfRule>
    <cfRule type="cellIs" dxfId="248" priority="311" stopIfTrue="1" operator="equal">
      <formula>""</formula>
    </cfRule>
    <cfRule type="expression" dxfId="247" priority="312" stopIfTrue="1">
      <formula>B10=B6</formula>
    </cfRule>
  </conditionalFormatting>
  <conditionalFormatting sqref="B18">
    <cfRule type="expression" dxfId="246" priority="280" stopIfTrue="1">
      <formula>B18=B22</formula>
    </cfRule>
    <cfRule type="cellIs" dxfId="245" priority="279" stopIfTrue="1" operator="equal">
      <formula>""</formula>
    </cfRule>
  </conditionalFormatting>
  <conditionalFormatting sqref="B22">
    <cfRule type="expression" dxfId="244" priority="282" stopIfTrue="1">
      <formula>B22=B18</formula>
    </cfRule>
    <cfRule type="cellIs" dxfId="243" priority="281" stopIfTrue="1" operator="equal">
      <formula>""</formula>
    </cfRule>
  </conditionalFormatting>
  <conditionalFormatting sqref="B31">
    <cfRule type="cellIs" dxfId="242" priority="274" stopIfTrue="1" operator="equal">
      <formula>""</formula>
    </cfRule>
    <cfRule type="expression" dxfId="241" priority="271" stopIfTrue="1">
      <formula>B31=B35</formula>
    </cfRule>
    <cfRule type="cellIs" dxfId="240" priority="270" stopIfTrue="1" operator="equal">
      <formula>""</formula>
    </cfRule>
    <cfRule type="cellIs" dxfId="239" priority="216" stopIfTrue="1" operator="equal">
      <formula>""</formula>
    </cfRule>
    <cfRule type="expression" dxfId="238" priority="217" stopIfTrue="1">
      <formula>B31=B35</formula>
    </cfRule>
    <cfRule type="expression" dxfId="237" priority="299" stopIfTrue="1">
      <formula>B31=B35</formula>
    </cfRule>
    <cfRule type="cellIs" dxfId="236" priority="298" stopIfTrue="1" operator="equal">
      <formula>""</formula>
    </cfRule>
    <cfRule type="expression" dxfId="235" priority="275" stopIfTrue="1">
      <formula>B31=B35</formula>
    </cfRule>
  </conditionalFormatting>
  <conditionalFormatting sqref="B35">
    <cfRule type="cellIs" dxfId="234" priority="272" stopIfTrue="1" operator="equal">
      <formula>""</formula>
    </cfRule>
    <cfRule type="cellIs" dxfId="233" priority="301" stopIfTrue="1" operator="equal">
      <formula>""</formula>
    </cfRule>
    <cfRule type="cellIs" dxfId="232" priority="218" stopIfTrue="1" operator="equal">
      <formula>""</formula>
    </cfRule>
    <cfRule type="expression" dxfId="231" priority="219" stopIfTrue="1">
      <formula>B35=B31</formula>
    </cfRule>
    <cfRule type="expression" dxfId="230" priority="302" stopIfTrue="1">
      <formula>B35=B31</formula>
    </cfRule>
    <cfRule type="expression" dxfId="229" priority="278" stopIfTrue="1">
      <formula>B35=B31</formula>
    </cfRule>
    <cfRule type="cellIs" dxfId="228" priority="277" stopIfTrue="1" operator="equal">
      <formula>""</formula>
    </cfRule>
    <cfRule type="expression" dxfId="227" priority="273" stopIfTrue="1">
      <formula>B35=B31</formula>
    </cfRule>
  </conditionalFormatting>
  <conditionalFormatting sqref="B43">
    <cfRule type="cellIs" dxfId="226" priority="293" stopIfTrue="1" operator="equal">
      <formula>""</formula>
    </cfRule>
    <cfRule type="expression" dxfId="225" priority="213" stopIfTrue="1">
      <formula>B43=B47</formula>
    </cfRule>
    <cfRule type="expression" dxfId="224" priority="205" stopIfTrue="1">
      <formula>B43=B47</formula>
    </cfRule>
    <cfRule type="cellIs" dxfId="223" priority="208" stopIfTrue="1" operator="equal">
      <formula>""</formula>
    </cfRule>
    <cfRule type="expression" dxfId="222" priority="209" stopIfTrue="1">
      <formula>B43=B47</formula>
    </cfRule>
    <cfRule type="cellIs" dxfId="221" priority="212" stopIfTrue="1" operator="equal">
      <formula>""</formula>
    </cfRule>
    <cfRule type="expression" dxfId="220" priority="294" stopIfTrue="1">
      <formula>B43=B47</formula>
    </cfRule>
    <cfRule type="expression" dxfId="219" priority="295" stopIfTrue="1">
      <formula>OR(B43=B51,B43=B55)</formula>
    </cfRule>
    <cfRule type="cellIs" dxfId="218" priority="200" stopIfTrue="1" operator="equal">
      <formula>""</formula>
    </cfRule>
    <cfRule type="expression" dxfId="217" priority="201" stopIfTrue="1">
      <formula>B43=B47</formula>
    </cfRule>
    <cfRule type="cellIs" dxfId="216" priority="204" stopIfTrue="1" operator="equal">
      <formula>""</formula>
    </cfRule>
    <cfRule type="expression" dxfId="215" priority="267" stopIfTrue="1">
      <formula>B43=B47</formula>
    </cfRule>
    <cfRule type="cellIs" dxfId="214" priority="266" stopIfTrue="1" operator="equal">
      <formula>""</formula>
    </cfRule>
  </conditionalFormatting>
  <conditionalFormatting sqref="B47">
    <cfRule type="expression" dxfId="213" priority="203" stopIfTrue="1">
      <formula>B47=B43</formula>
    </cfRule>
    <cfRule type="cellIs" dxfId="212" priority="202" stopIfTrue="1" operator="equal">
      <formula>""</formula>
    </cfRule>
  </conditionalFormatting>
  <conditionalFormatting sqref="B56">
    <cfRule type="expression" dxfId="211" priority="263" stopIfTrue="1">
      <formula>OR(B56=B64,B56=B68)</formula>
    </cfRule>
    <cfRule type="cellIs" dxfId="210" priority="179" stopIfTrue="1" operator="equal">
      <formula>""</formula>
    </cfRule>
    <cfRule type="expression" dxfId="209" priority="196" stopIfTrue="1">
      <formula>B56=B60</formula>
    </cfRule>
    <cfRule type="expression" dxfId="208" priority="176" stopIfTrue="1">
      <formula>B56=B60</formula>
    </cfRule>
    <cfRule type="expression" dxfId="207" priority="290" stopIfTrue="1">
      <formula>OR(B56=B64,B56=B68)</formula>
    </cfRule>
    <cfRule type="cellIs" dxfId="206" priority="288" stopIfTrue="1" operator="equal">
      <formula>""</formula>
    </cfRule>
    <cfRule type="expression" dxfId="205" priority="197" stopIfTrue="1">
      <formula>OR(B56=B64,B56=B68)</formula>
    </cfRule>
    <cfRule type="cellIs" dxfId="204" priority="195" stopIfTrue="1" operator="equal">
      <formula>""</formula>
    </cfRule>
    <cfRule type="expression" dxfId="203" priority="258" stopIfTrue="1">
      <formula>B56=B60</formula>
    </cfRule>
    <cfRule type="cellIs" dxfId="202" priority="257" stopIfTrue="1" operator="equal">
      <formula>""</formula>
    </cfRule>
    <cfRule type="expression" dxfId="201" priority="262" stopIfTrue="1">
      <formula>B56=B60</formula>
    </cfRule>
    <cfRule type="expression" dxfId="200" priority="192" stopIfTrue="1">
      <formula>B56=B60</formula>
    </cfRule>
    <cfRule type="cellIs" dxfId="199" priority="191" stopIfTrue="1" operator="equal">
      <formula>""</formula>
    </cfRule>
    <cfRule type="expression" dxfId="198" priority="184" stopIfTrue="1">
      <formula>B56=B60</formula>
    </cfRule>
    <cfRule type="cellIs" dxfId="197" priority="261" stopIfTrue="1" operator="equal">
      <formula>""</formula>
    </cfRule>
    <cfRule type="expression" dxfId="196" priority="188" stopIfTrue="1">
      <formula>B56=B60</formula>
    </cfRule>
    <cfRule type="cellIs" dxfId="195" priority="187" stopIfTrue="1" operator="equal">
      <formula>""</formula>
    </cfRule>
    <cfRule type="expression" dxfId="194" priority="289" stopIfTrue="1">
      <formula>B56=B60</formula>
    </cfRule>
    <cfRule type="cellIs" dxfId="193" priority="175" stopIfTrue="1" operator="equal">
      <formula>""</formula>
    </cfRule>
    <cfRule type="cellIs" dxfId="192" priority="183" stopIfTrue="1" operator="equal">
      <formula>""</formula>
    </cfRule>
    <cfRule type="expression" dxfId="191" priority="180" stopIfTrue="1">
      <formula>B56=B60</formula>
    </cfRule>
  </conditionalFormatting>
  <conditionalFormatting sqref="B60">
    <cfRule type="cellIs" dxfId="190" priority="193" stopIfTrue="1" operator="equal">
      <formula>""</formula>
    </cfRule>
    <cfRule type="cellIs" dxfId="189" priority="291" stopIfTrue="1" operator="equal">
      <formula>""</formula>
    </cfRule>
    <cfRule type="cellIs" dxfId="188" priority="259" stopIfTrue="1" operator="equal">
      <formula>""</formula>
    </cfRule>
    <cfRule type="expression" dxfId="187" priority="190" stopIfTrue="1">
      <formula>B60=B56</formula>
    </cfRule>
    <cfRule type="cellIs" dxfId="186" priority="189" stopIfTrue="1" operator="equal">
      <formula>""</formula>
    </cfRule>
    <cfRule type="expression" dxfId="185" priority="186" stopIfTrue="1">
      <formula>B60=B56</formula>
    </cfRule>
    <cfRule type="cellIs" dxfId="184" priority="181" stopIfTrue="1" operator="equal">
      <formula>""</formula>
    </cfRule>
    <cfRule type="expression" dxfId="183" priority="178" stopIfTrue="1">
      <formula>B60=B56</formula>
    </cfRule>
    <cfRule type="expression" dxfId="182" priority="260" stopIfTrue="1">
      <formula>B60=B56</formula>
    </cfRule>
    <cfRule type="cellIs" dxfId="181" priority="177" stopIfTrue="1" operator="equal">
      <formula>""</formula>
    </cfRule>
    <cfRule type="cellIs" dxfId="180" priority="264" stopIfTrue="1" operator="equal">
      <formula>""</formula>
    </cfRule>
    <cfRule type="expression" dxfId="179" priority="265" stopIfTrue="1">
      <formula>B60=B56</formula>
    </cfRule>
    <cfRule type="cellIs" dxfId="178" priority="185" stopIfTrue="1" operator="equal">
      <formula>""</formula>
    </cfRule>
    <cfRule type="expression" dxfId="177" priority="182" stopIfTrue="1">
      <formula>B60=B56</formula>
    </cfRule>
    <cfRule type="expression" dxfId="176" priority="194" stopIfTrue="1">
      <formula>B60=B56</formula>
    </cfRule>
    <cfRule type="expression" dxfId="175" priority="199" stopIfTrue="1">
      <formula>B60=B56</formula>
    </cfRule>
    <cfRule type="cellIs" dxfId="174" priority="198" stopIfTrue="1" operator="equal">
      <formula>""</formula>
    </cfRule>
    <cfRule type="expression" dxfId="173" priority="292" stopIfTrue="1">
      <formula>B60=B56</formula>
    </cfRule>
  </conditionalFormatting>
  <conditionalFormatting sqref="B68">
    <cfRule type="expression" dxfId="172" priority="162" stopIfTrue="1">
      <formula>B68=B72</formula>
    </cfRule>
    <cfRule type="cellIs" dxfId="171" priority="161" stopIfTrue="1" operator="equal">
      <formula>""</formula>
    </cfRule>
    <cfRule type="cellIs" dxfId="170" priority="136" stopIfTrue="1" operator="equal">
      <formula>""</formula>
    </cfRule>
    <cfRule type="expression" dxfId="169" priority="137" stopIfTrue="1">
      <formula>B68=B72</formula>
    </cfRule>
    <cfRule type="cellIs" dxfId="168" priority="152" stopIfTrue="1" operator="equal">
      <formula>""</formula>
    </cfRule>
    <cfRule type="cellIs" dxfId="167" priority="140" stopIfTrue="1" operator="equal">
      <formula>""</formula>
    </cfRule>
    <cfRule type="expression" dxfId="166" priority="141" stopIfTrue="1">
      <formula>B68=B72</formula>
    </cfRule>
    <cfRule type="cellIs" dxfId="165" priority="144" stopIfTrue="1" operator="equal">
      <formula>""</formula>
    </cfRule>
    <cfRule type="expression" dxfId="164" priority="145" stopIfTrue="1">
      <formula>B68=B72</formula>
    </cfRule>
    <cfRule type="cellIs" dxfId="163" priority="148" stopIfTrue="1" operator="equal">
      <formula>""</formula>
    </cfRule>
    <cfRule type="expression" dxfId="162" priority="149" stopIfTrue="1">
      <formula>B68=B72</formula>
    </cfRule>
    <cfRule type="expression" dxfId="161" priority="153" stopIfTrue="1">
      <formula>B68=B72</formula>
    </cfRule>
    <cfRule type="expression" dxfId="160" priority="244" stopIfTrue="1">
      <formula>B68=B72</formula>
    </cfRule>
    <cfRule type="cellIs" dxfId="159" priority="243" stopIfTrue="1" operator="equal">
      <formula>""</formula>
    </cfRule>
    <cfRule type="cellIs" dxfId="158" priority="313" stopIfTrue="1" operator="equal">
      <formula>""</formula>
    </cfRule>
    <cfRule type="expression" dxfId="157" priority="314" stopIfTrue="1">
      <formula>B68=B72</formula>
    </cfRule>
    <cfRule type="expression" dxfId="156" priority="315" stopIfTrue="1">
      <formula>OR(B68=B88,B68=B92)</formula>
    </cfRule>
  </conditionalFormatting>
  <conditionalFormatting sqref="B72">
    <cfRule type="cellIs" dxfId="155" priority="173" stopIfTrue="1" operator="equal">
      <formula>""</formula>
    </cfRule>
    <cfRule type="expression" dxfId="154" priority="169" stopIfTrue="1">
      <formula>B72=B68</formula>
    </cfRule>
    <cfRule type="cellIs" dxfId="153" priority="168" stopIfTrue="1" operator="equal">
      <formula>""</formula>
    </cfRule>
    <cfRule type="expression" dxfId="152" priority="164" stopIfTrue="1">
      <formula>B72=B68</formula>
    </cfRule>
    <cfRule type="cellIs" dxfId="151" priority="163" stopIfTrue="1" operator="equal">
      <formula>""</formula>
    </cfRule>
    <cfRule type="expression" dxfId="150" priority="251" stopIfTrue="1">
      <formula>B72=B68</formula>
    </cfRule>
    <cfRule type="expression" dxfId="149" priority="256" stopIfTrue="1">
      <formula>B72=B68</formula>
    </cfRule>
    <cfRule type="expression" dxfId="148" priority="160" stopIfTrue="1">
      <formula>B72=B68</formula>
    </cfRule>
    <cfRule type="cellIs" dxfId="147" priority="159" stopIfTrue="1" operator="equal">
      <formula>""</formula>
    </cfRule>
    <cfRule type="cellIs" dxfId="146" priority="154" stopIfTrue="1" operator="equal">
      <formula>""</formula>
    </cfRule>
    <cfRule type="expression" dxfId="145" priority="155" stopIfTrue="1">
      <formula>B72=B68</formula>
    </cfRule>
    <cfRule type="cellIs" dxfId="144" priority="138" stopIfTrue="1" operator="equal">
      <formula>""</formula>
    </cfRule>
    <cfRule type="expression" dxfId="143" priority="139" stopIfTrue="1">
      <formula>B72=B68</formula>
    </cfRule>
    <cfRule type="cellIs" dxfId="142" priority="286" stopIfTrue="1" operator="equal">
      <formula>""</formula>
    </cfRule>
    <cfRule type="expression" dxfId="141" priority="151" stopIfTrue="1">
      <formula>B72=B68</formula>
    </cfRule>
    <cfRule type="cellIs" dxfId="140" priority="150" stopIfTrue="1" operator="equal">
      <formula>""</formula>
    </cfRule>
    <cfRule type="expression" dxfId="139" priority="287" stopIfTrue="1">
      <formula>B72=B68</formula>
    </cfRule>
    <cfRule type="expression" dxfId="138" priority="147" stopIfTrue="1">
      <formula>B72=B68</formula>
    </cfRule>
    <cfRule type="cellIs" dxfId="137" priority="146" stopIfTrue="1" operator="equal">
      <formula>""</formula>
    </cfRule>
    <cfRule type="expression" dxfId="136" priority="143" stopIfTrue="1">
      <formula>B72=B68</formula>
    </cfRule>
    <cfRule type="cellIs" dxfId="135" priority="255" stopIfTrue="1" operator="equal">
      <formula>""</formula>
    </cfRule>
    <cfRule type="cellIs" dxfId="134" priority="142" stopIfTrue="1" operator="equal">
      <formula>""</formula>
    </cfRule>
    <cfRule type="cellIs" dxfId="133" priority="245" stopIfTrue="1" operator="equal">
      <formula>""</formula>
    </cfRule>
    <cfRule type="expression" dxfId="132" priority="246" stopIfTrue="1">
      <formula>B72=B68</formula>
    </cfRule>
    <cfRule type="cellIs" dxfId="131" priority="250" stopIfTrue="1" operator="equal">
      <formula>""</formula>
    </cfRule>
    <cfRule type="expression" dxfId="130" priority="174" stopIfTrue="1">
      <formula>B72=B68</formula>
    </cfRule>
  </conditionalFormatting>
  <conditionalFormatting sqref="B80">
    <cfRule type="cellIs" dxfId="129" priority="59" stopIfTrue="1" operator="equal">
      <formula>""</formula>
    </cfRule>
    <cfRule type="expression" dxfId="128" priority="60" stopIfTrue="1">
      <formula>B80=B84</formula>
    </cfRule>
    <cfRule type="expression" dxfId="127" priority="41" stopIfTrue="1">
      <formula>B80=B84</formula>
    </cfRule>
    <cfRule type="expression" dxfId="126" priority="333" stopIfTrue="1">
      <formula>OR(B80=B87,B80=B91)</formula>
    </cfRule>
    <cfRule type="cellIs" dxfId="125" priority="1" stopIfTrue="1" operator="equal">
      <formula>""</formula>
    </cfRule>
    <cfRule type="expression" dxfId="124" priority="2" stopIfTrue="1">
      <formula>B80=B84</formula>
    </cfRule>
    <cfRule type="cellIs" dxfId="123" priority="5" stopIfTrue="1" operator="equal">
      <formula>""</formula>
    </cfRule>
    <cfRule type="expression" dxfId="122" priority="6" stopIfTrue="1">
      <formula>B80=B84</formula>
    </cfRule>
    <cfRule type="cellIs" dxfId="121" priority="9" stopIfTrue="1" operator="equal">
      <formula>""</formula>
    </cfRule>
    <cfRule type="expression" dxfId="120" priority="10" stopIfTrue="1">
      <formula>B80=B84</formula>
    </cfRule>
    <cfRule type="cellIs" dxfId="119" priority="13" stopIfTrue="1" operator="equal">
      <formula>""</formula>
    </cfRule>
    <cfRule type="expression" dxfId="118" priority="14" stopIfTrue="1">
      <formula>B80=B84</formula>
    </cfRule>
    <cfRule type="cellIs" dxfId="117" priority="17" stopIfTrue="1" operator="equal">
      <formula>""</formula>
    </cfRule>
    <cfRule type="expression" dxfId="116" priority="18" stopIfTrue="1">
      <formula>B80=B84</formula>
    </cfRule>
    <cfRule type="cellIs" dxfId="115" priority="26" stopIfTrue="1" operator="equal">
      <formula>""</formula>
    </cfRule>
    <cfRule type="expression" dxfId="114" priority="27" stopIfTrue="1">
      <formula>B80=B84</formula>
    </cfRule>
    <cfRule type="cellIs" dxfId="113" priority="40" stopIfTrue="1" operator="equal">
      <formula>""</formula>
    </cfRule>
    <cfRule type="cellIs" dxfId="112" priority="331" stopIfTrue="1" operator="equal">
      <formula>""</formula>
    </cfRule>
    <cfRule type="expression" dxfId="111" priority="332" stopIfTrue="1">
      <formula>B80=B84</formula>
    </cfRule>
  </conditionalFormatting>
  <conditionalFormatting sqref="B84">
    <cfRule type="expression" dxfId="110" priority="72" stopIfTrue="1">
      <formula>B84=B80</formula>
    </cfRule>
    <cfRule type="expression" dxfId="109" priority="62" stopIfTrue="1">
      <formula>B84=B80</formula>
    </cfRule>
    <cfRule type="cellIs" dxfId="108" priority="24" stopIfTrue="1" operator="equal">
      <formula>""</formula>
    </cfRule>
    <cfRule type="expression" dxfId="107" priority="25" stopIfTrue="1">
      <formula>B84=B80</formula>
    </cfRule>
    <cfRule type="cellIs" dxfId="106" priority="47" stopIfTrue="1" operator="equal">
      <formula>""</formula>
    </cfRule>
    <cfRule type="expression" dxfId="105" priority="48" stopIfTrue="1">
      <formula>B84=B80</formula>
    </cfRule>
    <cfRule type="cellIs" dxfId="104" priority="66" stopIfTrue="1" operator="equal">
      <formula>""</formula>
    </cfRule>
    <cfRule type="cellIs" dxfId="103" priority="28" stopIfTrue="1" operator="equal">
      <formula>""</formula>
    </cfRule>
    <cfRule type="expression" dxfId="102" priority="29" stopIfTrue="1">
      <formula>B84=B80</formula>
    </cfRule>
    <cfRule type="cellIs" dxfId="101" priority="76" stopIfTrue="1" operator="equal">
      <formula>""</formula>
    </cfRule>
    <cfRule type="cellIs" dxfId="100" priority="52" stopIfTrue="1" operator="equal">
      <formula>""</formula>
    </cfRule>
    <cfRule type="expression" dxfId="99" priority="53" stopIfTrue="1">
      <formula>B84=B80</formula>
    </cfRule>
    <cfRule type="cellIs" dxfId="98" priority="33" stopIfTrue="1" operator="equal">
      <formula>""</formula>
    </cfRule>
    <cfRule type="expression" dxfId="97" priority="58" stopIfTrue="1">
      <formula>B84=B80</formula>
    </cfRule>
    <cfRule type="expression" dxfId="96" priority="34" stopIfTrue="1">
      <formula>B84=B80</formula>
    </cfRule>
    <cfRule type="expression" dxfId="95" priority="77" stopIfTrue="1">
      <formula>B84=B80</formula>
    </cfRule>
    <cfRule type="cellIs" dxfId="94" priority="57" stopIfTrue="1" operator="equal">
      <formula>""</formula>
    </cfRule>
    <cfRule type="cellIs" dxfId="93" priority="38" stopIfTrue="1" operator="equal">
      <formula>""</formula>
    </cfRule>
    <cfRule type="expression" dxfId="92" priority="39" stopIfTrue="1">
      <formula>B84=B80</formula>
    </cfRule>
    <cfRule type="cellIs" dxfId="91" priority="61" stopIfTrue="1" operator="equal">
      <formula>""</formula>
    </cfRule>
    <cfRule type="expression" dxfId="90" priority="67" stopIfTrue="1">
      <formula>B84=B80</formula>
    </cfRule>
    <cfRule type="cellIs" dxfId="89" priority="71" stopIfTrue="1" operator="equal">
      <formula>""</formula>
    </cfRule>
    <cfRule type="cellIs" dxfId="88" priority="42" stopIfTrue="1" operator="equal">
      <formula>""</formula>
    </cfRule>
    <cfRule type="expression" dxfId="87" priority="43" stopIfTrue="1">
      <formula>B84=B80</formula>
    </cfRule>
    <cfRule type="expression" dxfId="86" priority="20" stopIfTrue="1">
      <formula>B84=B80</formula>
    </cfRule>
    <cfRule type="cellIs" dxfId="85" priority="19" stopIfTrue="1" operator="equal">
      <formula>""</formula>
    </cfRule>
    <cfRule type="expression" dxfId="84" priority="16" stopIfTrue="1">
      <formula>B84=B80</formula>
    </cfRule>
    <cfRule type="cellIs" dxfId="83" priority="15" stopIfTrue="1" operator="equal">
      <formula>""</formula>
    </cfRule>
    <cfRule type="expression" dxfId="82" priority="12" stopIfTrue="1">
      <formula>B84=B80</formula>
    </cfRule>
    <cfRule type="cellIs" dxfId="81" priority="11" stopIfTrue="1" operator="equal">
      <formula>""</formula>
    </cfRule>
    <cfRule type="expression" dxfId="80" priority="8" stopIfTrue="1">
      <formula>B84=B80</formula>
    </cfRule>
    <cfRule type="cellIs" dxfId="79" priority="7" stopIfTrue="1" operator="equal">
      <formula>""</formula>
    </cfRule>
    <cfRule type="expression" dxfId="78" priority="4" stopIfTrue="1">
      <formula>B84=B80</formula>
    </cfRule>
    <cfRule type="cellIs" dxfId="77" priority="3" stopIfTrue="1" operator="equal">
      <formula>""</formula>
    </cfRule>
  </conditionalFormatting>
  <conditionalFormatting sqref="B92">
    <cfRule type="cellIs" dxfId="76" priority="103" stopIfTrue="1" operator="equal">
      <formula>""</formula>
    </cfRule>
    <cfRule type="expression" dxfId="75" priority="100" stopIfTrue="1">
      <formula>OR(B92=B100,B92=B104)</formula>
    </cfRule>
    <cfRule type="expression" dxfId="74" priority="99" stopIfTrue="1">
      <formula>B92=B96</formula>
    </cfRule>
    <cfRule type="cellIs" dxfId="73" priority="98" stopIfTrue="1" operator="equal">
      <formula>""</formula>
    </cfRule>
    <cfRule type="expression" dxfId="72" priority="95" stopIfTrue="1">
      <formula>B92=B96</formula>
    </cfRule>
    <cfRule type="cellIs" dxfId="71" priority="94" stopIfTrue="1" operator="equal">
      <formula>""</formula>
    </cfRule>
    <cfRule type="expression" dxfId="70" priority="91" stopIfTrue="1">
      <formula>B92=B96</formula>
    </cfRule>
    <cfRule type="cellIs" dxfId="69" priority="90" stopIfTrue="1" operator="equal">
      <formula>""</formula>
    </cfRule>
    <cfRule type="expression" dxfId="68" priority="87" stopIfTrue="1">
      <formula>B92=B96</formula>
    </cfRule>
    <cfRule type="cellIs" dxfId="67" priority="86" stopIfTrue="1" operator="equal">
      <formula>""</formula>
    </cfRule>
    <cfRule type="expression" dxfId="66" priority="83" stopIfTrue="1">
      <formula>B92=B96</formula>
    </cfRule>
    <cfRule type="cellIs" dxfId="65" priority="224" stopIfTrue="1" operator="equal">
      <formula>""</formula>
    </cfRule>
    <cfRule type="expression" dxfId="64" priority="225" stopIfTrue="1">
      <formula>B92=B96</formula>
    </cfRule>
    <cfRule type="cellIs" dxfId="63" priority="228" stopIfTrue="1" operator="equal">
      <formula>""</formula>
    </cfRule>
    <cfRule type="expression" dxfId="62" priority="230" stopIfTrue="1">
      <formula>OR(B92=B100,B92=B104)</formula>
    </cfRule>
    <cfRule type="cellIs" dxfId="61" priority="233" stopIfTrue="1" operator="equal">
      <formula>""</formula>
    </cfRule>
    <cfRule type="expression" dxfId="60" priority="234" stopIfTrue="1">
      <formula>B92=B96</formula>
    </cfRule>
    <cfRule type="cellIs" dxfId="59" priority="82" stopIfTrue="1" operator="equal">
      <formula>""</formula>
    </cfRule>
    <cfRule type="cellIs" dxfId="58" priority="238" stopIfTrue="1" operator="equal">
      <formula>""</formula>
    </cfRule>
    <cfRule type="expression" dxfId="57" priority="239" stopIfTrue="1">
      <formula>B92=B96</formula>
    </cfRule>
    <cfRule type="expression" dxfId="56" priority="240" stopIfTrue="1">
      <formula>OR(B92=B100,B92=B104)</formula>
    </cfRule>
    <cfRule type="expression" dxfId="55" priority="132" stopIfTrue="1">
      <formula>B92=B96</formula>
    </cfRule>
    <cfRule type="expression" dxfId="54" priority="79" stopIfTrue="1">
      <formula>B92=B96</formula>
    </cfRule>
    <cfRule type="cellIs" dxfId="53" priority="78" stopIfTrue="1" operator="equal">
      <formula>""</formula>
    </cfRule>
    <cfRule type="expression" dxfId="52" priority="118" stopIfTrue="1">
      <formula>B92=B96</formula>
    </cfRule>
    <cfRule type="cellIs" dxfId="51" priority="117" stopIfTrue="1" operator="equal">
      <formula>""</formula>
    </cfRule>
    <cfRule type="expression" dxfId="50" priority="114" stopIfTrue="1">
      <formula>OR(B92=B100,B92=B104)</formula>
    </cfRule>
    <cfRule type="expression" dxfId="49" priority="113" stopIfTrue="1">
      <formula>B92=B96</formula>
    </cfRule>
    <cfRule type="cellIs" dxfId="48" priority="112" stopIfTrue="1" operator="equal">
      <formula>""</formula>
    </cfRule>
    <cfRule type="expression" dxfId="47" priority="109" stopIfTrue="1">
      <formula>OR(B92=B100,B92=B104)</formula>
    </cfRule>
    <cfRule type="expression" dxfId="46" priority="108" stopIfTrue="1">
      <formula>B92=B96</formula>
    </cfRule>
    <cfRule type="cellIs" dxfId="45" priority="107" stopIfTrue="1" operator="equal">
      <formula>""</formula>
    </cfRule>
    <cfRule type="expression" dxfId="44" priority="229" stopIfTrue="1">
      <formula>B92=B96</formula>
    </cfRule>
    <cfRule type="expression" dxfId="43" priority="104" stopIfTrue="1">
      <formula>B92=B96</formula>
    </cfRule>
    <cfRule type="expression" dxfId="42" priority="133" stopIfTrue="1">
      <formula>OR(B92=B100,B92=B104)</formula>
    </cfRule>
    <cfRule type="cellIs" dxfId="41" priority="131" stopIfTrue="1" operator="equal">
      <formula>""</formula>
    </cfRule>
    <cfRule type="expression" dxfId="40" priority="128" stopIfTrue="1">
      <formula>OR(B92=B100,B92=B104)</formula>
    </cfRule>
    <cfRule type="expression" dxfId="39" priority="127" stopIfTrue="1">
      <formula>B92=B96</formula>
    </cfRule>
    <cfRule type="cellIs" dxfId="38" priority="126" stopIfTrue="1" operator="equal">
      <formula>""</formula>
    </cfRule>
    <cfRule type="expression" dxfId="37" priority="123" stopIfTrue="1">
      <formula>OR(B92=B100,B92=B104)</formula>
    </cfRule>
    <cfRule type="expression" dxfId="36" priority="122" stopIfTrue="1">
      <formula>B92=B96</formula>
    </cfRule>
    <cfRule type="cellIs" dxfId="35" priority="121" stopIfTrue="1" operator="equal">
      <formula>""</formula>
    </cfRule>
    <cfRule type="expression" dxfId="34" priority="235" stopIfTrue="1">
      <formula>OR(B92=B100,B92=B104)</formula>
    </cfRule>
  </conditionalFormatting>
  <conditionalFormatting sqref="B96">
    <cfRule type="expression" dxfId="33" priority="102" stopIfTrue="1">
      <formula>B96=B92</formula>
    </cfRule>
    <cfRule type="cellIs" dxfId="32" priority="124" stopIfTrue="1" operator="equal">
      <formula>""</formula>
    </cfRule>
    <cfRule type="expression" dxfId="31" priority="135" stopIfTrue="1">
      <formula>B96=B92</formula>
    </cfRule>
    <cfRule type="expression" dxfId="30" priority="106" stopIfTrue="1">
      <formula>B96=B92</formula>
    </cfRule>
    <cfRule type="cellIs" dxfId="29" priority="110" stopIfTrue="1" operator="equal">
      <formula>""</formula>
    </cfRule>
    <cfRule type="expression" dxfId="28" priority="111" stopIfTrue="1">
      <formula>B96=B92</formula>
    </cfRule>
    <cfRule type="cellIs" dxfId="27" priority="115" stopIfTrue="1" operator="equal">
      <formula>""</formula>
    </cfRule>
    <cfRule type="expression" dxfId="26" priority="116" stopIfTrue="1">
      <formula>B96=B92</formula>
    </cfRule>
    <cfRule type="expression" dxfId="25" priority="81" stopIfTrue="1">
      <formula>B96=B92</formula>
    </cfRule>
    <cfRule type="cellIs" dxfId="24" priority="80" stopIfTrue="1" operator="equal">
      <formula>""</formula>
    </cfRule>
    <cfRule type="cellIs" dxfId="23" priority="241" stopIfTrue="1" operator="equal">
      <formula>""</formula>
    </cfRule>
    <cfRule type="expression" dxfId="22" priority="237" stopIfTrue="1">
      <formula>B96=B92</formula>
    </cfRule>
    <cfRule type="cellIs" dxfId="21" priority="236" stopIfTrue="1" operator="equal">
      <formula>""</formula>
    </cfRule>
    <cfRule type="expression" dxfId="20" priority="232" stopIfTrue="1">
      <formula>B96=B92</formula>
    </cfRule>
    <cfRule type="cellIs" dxfId="19" priority="231" stopIfTrue="1" operator="equal">
      <formula>""</formula>
    </cfRule>
    <cfRule type="expression" dxfId="18" priority="227" stopIfTrue="1">
      <formula>B96=B92</formula>
    </cfRule>
    <cfRule type="cellIs" dxfId="17" priority="226" stopIfTrue="1" operator="equal">
      <formula>""</formula>
    </cfRule>
    <cfRule type="cellIs" dxfId="16" priority="84" stopIfTrue="1" operator="equal">
      <formula>""</formula>
    </cfRule>
    <cfRule type="cellIs" dxfId="15" priority="134" stopIfTrue="1" operator="equal">
      <formula>""</formula>
    </cfRule>
    <cfRule type="expression" dxfId="14" priority="242" stopIfTrue="1">
      <formula>B96=B92</formula>
    </cfRule>
    <cfRule type="cellIs" dxfId="13" priority="105" stopIfTrue="1" operator="equal">
      <formula>""</formula>
    </cfRule>
    <cfRule type="expression" dxfId="12" priority="85" stopIfTrue="1">
      <formula>B96=B92</formula>
    </cfRule>
    <cfRule type="expression" dxfId="11" priority="130" stopIfTrue="1">
      <formula>B96=B92</formula>
    </cfRule>
    <cfRule type="cellIs" dxfId="10" priority="129" stopIfTrue="1" operator="equal">
      <formula>""</formula>
    </cfRule>
    <cfRule type="cellIs" dxfId="9" priority="88" stopIfTrue="1" operator="equal">
      <formula>""</formula>
    </cfRule>
    <cfRule type="expression" dxfId="8" priority="89" stopIfTrue="1">
      <formula>B96=B92</formula>
    </cfRule>
    <cfRule type="cellIs" dxfId="7" priority="92" stopIfTrue="1" operator="equal">
      <formula>""</formula>
    </cfRule>
    <cfRule type="expression" dxfId="6" priority="125" stopIfTrue="1">
      <formula>B96=B92</formula>
    </cfRule>
    <cfRule type="expression" dxfId="5" priority="93" stopIfTrue="1">
      <formula>B96=B92</formula>
    </cfRule>
    <cfRule type="cellIs" dxfId="4" priority="96" stopIfTrue="1" operator="equal">
      <formula>""</formula>
    </cfRule>
    <cfRule type="expression" dxfId="3" priority="97" stopIfTrue="1">
      <formula>B96=B92</formula>
    </cfRule>
    <cfRule type="expression" dxfId="2" priority="120" stopIfTrue="1">
      <formula>B96=B92</formula>
    </cfRule>
    <cfRule type="cellIs" dxfId="1" priority="119" stopIfTrue="1" operator="equal">
      <formula>""</formula>
    </cfRule>
    <cfRule type="cellIs" dxfId="0" priority="101" stopIfTrue="1" operator="equal">
      <formula>""</formula>
    </cfRule>
  </conditionalFormatting>
  <printOptions horizontalCentered="1" verticalCentered="1"/>
  <pageMargins left="0.19685039370078741" right="0.19685039370078741" top="0.24" bottom="0.52" header="0.33" footer="0.2"/>
  <pageSetup paperSize="9" scale="61" orientation="portrait" horizontalDpi="4294967292" verticalDpi="4294967292" r:id="rId1"/>
  <headerFooter alignWithMargins="0">
    <oddFooter>&amp;LPage &amp;P / &amp;N&amp;C&amp;F&amp;R&amp;D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Liste des parties</vt:lpstr>
      <vt:lpstr>Date Tournoi</vt:lpstr>
      <vt:lpstr>Tableau</vt:lpstr>
      <vt:lpstr>Date</vt:lpstr>
      <vt:lpstr>NP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CAUGANT</dc:creator>
  <cp:lastModifiedBy>Eric DUCOS</cp:lastModifiedBy>
  <cp:lastPrinted>2024-12-15T09:57:23Z</cp:lastPrinted>
  <dcterms:created xsi:type="dcterms:W3CDTF">2003-05-26T15:29:41Z</dcterms:created>
  <dcterms:modified xsi:type="dcterms:W3CDTF">2024-12-15T09:57:30Z</dcterms:modified>
</cp:coreProperties>
</file>